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Stranke\Občina Grosuplje\02_JN_soncne\03_Dokumentacija\03_Komentarji naročnika\"/>
    </mc:Choice>
  </mc:AlternateContent>
  <xr:revisionPtr revIDLastSave="0" documentId="13_ncr:1_{B1A824A2-3502-4D77-B80A-A39089EDA250}" xr6:coauthVersionLast="47" xr6:coauthVersionMax="47" xr10:uidLastSave="{00000000-0000-0000-0000-000000000000}"/>
  <bookViews>
    <workbookView xWindow="-120" yWindow="-120" windowWidth="51840" windowHeight="21240" activeTab="4" xr2:uid="{00000000-000D-0000-FFFF-FFFF00000000}"/>
  </bookViews>
  <sheets>
    <sheet name="Rekapitulacija MSE" sheetId="12" r:id="rId1"/>
    <sheet name="MSE Tržnica" sheetId="22" r:id="rId2"/>
    <sheet name="MSE Parkirna hiša" sheetId="20" r:id="rId3"/>
    <sheet name="MSE OŠ Brinje" sheetId="21" r:id="rId4"/>
    <sheet name="Upravljanje in vzdrževanje MSE" sheetId="11" r:id="rId5"/>
  </sheets>
  <definedNames>
    <definedName name="_xlnm.Print_Area" localSheetId="3">'MSE OŠ Brinje'!$A$1:$H$145</definedName>
    <definedName name="_xlnm.Print_Area" localSheetId="2">'MSE Parkirna hiša'!$A$1:$H$143</definedName>
    <definedName name="_xlnm.Print_Area" localSheetId="1">'MSE Tržnica'!$A$1:$H$147</definedName>
    <definedName name="_xlnm.Print_Area" localSheetId="0">'Rekapitulacija MSE'!$A$1:$F$17</definedName>
    <definedName name="_xlnm.Print_Area" localSheetId="4">'Upravljanje in vzdrževanje MSE'!$A$1:$F$25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1" i="22" l="1"/>
  <c r="H101" i="22"/>
  <c r="F100" i="22"/>
  <c r="H100" i="22"/>
  <c r="F102" i="22"/>
  <c r="H102" i="22"/>
  <c r="F103" i="22"/>
  <c r="H103" i="22"/>
  <c r="H124" i="21"/>
  <c r="F124" i="21"/>
  <c r="H123" i="21"/>
  <c r="F123" i="21"/>
  <c r="H122" i="21"/>
  <c r="F122" i="21"/>
  <c r="H121" i="21"/>
  <c r="F121" i="21"/>
  <c r="H120" i="21"/>
  <c r="F120" i="21"/>
  <c r="H119" i="21"/>
  <c r="F119" i="21"/>
  <c r="H118" i="21"/>
  <c r="F118" i="21"/>
  <c r="H117" i="21"/>
  <c r="F117" i="21"/>
  <c r="H113" i="21"/>
  <c r="F113" i="21"/>
  <c r="H112" i="21"/>
  <c r="F112" i="21"/>
  <c r="H111" i="21"/>
  <c r="F111" i="21"/>
  <c r="H110" i="21"/>
  <c r="F110" i="21"/>
  <c r="H106" i="21"/>
  <c r="F106" i="21"/>
  <c r="H105" i="21"/>
  <c r="F105" i="21"/>
  <c r="H104" i="21"/>
  <c r="F104" i="21"/>
  <c r="H99" i="21"/>
  <c r="F99" i="21"/>
  <c r="H98" i="21"/>
  <c r="F98" i="21"/>
  <c r="H97" i="21"/>
  <c r="F97" i="21"/>
  <c r="H96" i="21"/>
  <c r="F96" i="21"/>
  <c r="H95" i="21"/>
  <c r="F95" i="21"/>
  <c r="H94" i="21"/>
  <c r="F94" i="21"/>
  <c r="H93" i="21"/>
  <c r="F93" i="21"/>
  <c r="H89" i="21"/>
  <c r="F89" i="21"/>
  <c r="H88" i="21"/>
  <c r="F88" i="21"/>
  <c r="H87" i="21"/>
  <c r="F87" i="21"/>
  <c r="H86" i="21"/>
  <c r="F86" i="21"/>
  <c r="H85" i="21"/>
  <c r="F85" i="21"/>
  <c r="H84" i="21"/>
  <c r="F84" i="21"/>
  <c r="H83" i="21"/>
  <c r="F83" i="21"/>
  <c r="H82" i="21"/>
  <c r="F82" i="21"/>
  <c r="H81" i="21"/>
  <c r="F81" i="21"/>
  <c r="H80" i="21"/>
  <c r="F80" i="21"/>
  <c r="H79" i="21"/>
  <c r="F79" i="21"/>
  <c r="H78" i="21"/>
  <c r="F78" i="21"/>
  <c r="H77" i="21"/>
  <c r="F77" i="21"/>
  <c r="H76" i="21"/>
  <c r="F76" i="21"/>
  <c r="H72" i="21"/>
  <c r="F72" i="21"/>
  <c r="H71" i="21"/>
  <c r="F71" i="21"/>
  <c r="H70" i="21"/>
  <c r="F70" i="21"/>
  <c r="H69" i="21"/>
  <c r="F69" i="21"/>
  <c r="H68" i="21"/>
  <c r="F68" i="21"/>
  <c r="H63" i="21"/>
  <c r="F63" i="21"/>
  <c r="H62" i="21"/>
  <c r="F62" i="21"/>
  <c r="H61" i="21"/>
  <c r="F61" i="21"/>
  <c r="H60" i="21"/>
  <c r="F60" i="21"/>
  <c r="H59" i="21"/>
  <c r="F59" i="21"/>
  <c r="H58" i="21"/>
  <c r="F58" i="21"/>
  <c r="H57" i="21"/>
  <c r="F57" i="21"/>
  <c r="H56" i="21"/>
  <c r="F56" i="21"/>
  <c r="H55" i="21"/>
  <c r="F55" i="21"/>
  <c r="H54" i="21"/>
  <c r="F54" i="21"/>
  <c r="H53" i="21"/>
  <c r="F53" i="21"/>
  <c r="H52" i="21"/>
  <c r="F52" i="21"/>
  <c r="H51" i="21"/>
  <c r="F51" i="21"/>
  <c r="H46" i="21"/>
  <c r="F46" i="21"/>
  <c r="H45" i="21"/>
  <c r="F45" i="21"/>
  <c r="H44" i="21"/>
  <c r="F44" i="21"/>
  <c r="H43" i="21"/>
  <c r="F43" i="21"/>
  <c r="H42" i="21"/>
  <c r="F42" i="21"/>
  <c r="H41" i="21"/>
  <c r="F41" i="21"/>
  <c r="H40" i="21"/>
  <c r="F40" i="21"/>
  <c r="H39" i="21"/>
  <c r="F39" i="21"/>
  <c r="H38" i="21"/>
  <c r="F38" i="21"/>
  <c r="H33" i="21"/>
  <c r="F33" i="21"/>
  <c r="H32" i="21"/>
  <c r="F32" i="21"/>
  <c r="H31" i="21"/>
  <c r="F31" i="21"/>
  <c r="H30" i="21"/>
  <c r="F30" i="21"/>
  <c r="H29" i="21"/>
  <c r="F29" i="21"/>
  <c r="H28" i="21"/>
  <c r="F28" i="21"/>
  <c r="H27" i="21"/>
  <c r="F27" i="21"/>
  <c r="H26" i="21"/>
  <c r="F26" i="21"/>
  <c r="H25" i="21"/>
  <c r="F25" i="21"/>
  <c r="H24" i="21"/>
  <c r="F24" i="21"/>
  <c r="H23" i="21"/>
  <c r="F23" i="21"/>
  <c r="H22" i="21"/>
  <c r="F22" i="21"/>
  <c r="H21" i="21"/>
  <c r="F21" i="21"/>
  <c r="H20" i="21"/>
  <c r="F20" i="21"/>
  <c r="H19" i="21"/>
  <c r="F19" i="21"/>
  <c r="H18" i="21"/>
  <c r="F18" i="21"/>
  <c r="H17" i="21"/>
  <c r="F17" i="21"/>
  <c r="H16" i="21"/>
  <c r="F16" i="21"/>
  <c r="H15" i="21"/>
  <c r="F15" i="21"/>
  <c r="H14" i="21"/>
  <c r="F14" i="21"/>
  <c r="H13" i="21"/>
  <c r="F13" i="21"/>
  <c r="H12" i="21"/>
  <c r="F12" i="21"/>
  <c r="H11" i="21"/>
  <c r="F11" i="21"/>
  <c r="H10" i="21"/>
  <c r="F10" i="21"/>
  <c r="H9" i="21"/>
  <c r="F9" i="21"/>
  <c r="H8" i="21"/>
  <c r="F8" i="21"/>
  <c r="H7" i="21"/>
  <c r="F7" i="21"/>
  <c r="H6" i="21"/>
  <c r="F6" i="21"/>
  <c r="H125" i="20"/>
  <c r="F125" i="20"/>
  <c r="H124" i="20"/>
  <c r="F124" i="20"/>
  <c r="H123" i="20"/>
  <c r="F123" i="20"/>
  <c r="H122" i="20"/>
  <c r="F122" i="20"/>
  <c r="H121" i="20"/>
  <c r="F121" i="20"/>
  <c r="H120" i="20"/>
  <c r="F120" i="20"/>
  <c r="H119" i="20"/>
  <c r="F119" i="20"/>
  <c r="H118" i="20"/>
  <c r="F118" i="20"/>
  <c r="H114" i="20"/>
  <c r="F114" i="20"/>
  <c r="H113" i="20"/>
  <c r="F113" i="20"/>
  <c r="H112" i="20"/>
  <c r="F112" i="20"/>
  <c r="H111" i="20"/>
  <c r="F111" i="20"/>
  <c r="H107" i="20"/>
  <c r="F107" i="20"/>
  <c r="H106" i="20"/>
  <c r="F106" i="20"/>
  <c r="H105" i="20"/>
  <c r="F105" i="20"/>
  <c r="H100" i="20"/>
  <c r="F100" i="20"/>
  <c r="H99" i="20"/>
  <c r="F99" i="20"/>
  <c r="H98" i="20"/>
  <c r="F98" i="20"/>
  <c r="H97" i="20"/>
  <c r="F97" i="20"/>
  <c r="H96" i="20"/>
  <c r="F96" i="20"/>
  <c r="H95" i="20"/>
  <c r="F95" i="20"/>
  <c r="H94" i="20"/>
  <c r="F94" i="20"/>
  <c r="H90" i="20"/>
  <c r="F90" i="20"/>
  <c r="H89" i="20"/>
  <c r="F89" i="20"/>
  <c r="H88" i="20"/>
  <c r="F88" i="20"/>
  <c r="H87" i="20"/>
  <c r="F87" i="20"/>
  <c r="H86" i="20"/>
  <c r="F86" i="20"/>
  <c r="H85" i="20"/>
  <c r="F85" i="20"/>
  <c r="H84" i="20"/>
  <c r="F84" i="20"/>
  <c r="H83" i="20"/>
  <c r="F83" i="20"/>
  <c r="H82" i="20"/>
  <c r="F82" i="20"/>
  <c r="H81" i="20"/>
  <c r="F81" i="20"/>
  <c r="H80" i="20"/>
  <c r="F80" i="20"/>
  <c r="H79" i="20"/>
  <c r="F79" i="20"/>
  <c r="H78" i="20"/>
  <c r="F78" i="20"/>
  <c r="H77" i="20"/>
  <c r="F77" i="20"/>
  <c r="H76" i="20"/>
  <c r="F76" i="20"/>
  <c r="H72" i="20"/>
  <c r="F72" i="20"/>
  <c r="H71" i="20"/>
  <c r="F71" i="20"/>
  <c r="H70" i="20"/>
  <c r="F70" i="20"/>
  <c r="H69" i="20"/>
  <c r="F69" i="20"/>
  <c r="H68" i="20"/>
  <c r="F68" i="20"/>
  <c r="H63" i="20"/>
  <c r="F63" i="20"/>
  <c r="H62" i="20"/>
  <c r="F62" i="20"/>
  <c r="H61" i="20"/>
  <c r="F61" i="20"/>
  <c r="H60" i="20"/>
  <c r="F60" i="20"/>
  <c r="H59" i="20"/>
  <c r="F59" i="20"/>
  <c r="H58" i="20"/>
  <c r="F58" i="20"/>
  <c r="H57" i="20"/>
  <c r="F57" i="20"/>
  <c r="H56" i="20"/>
  <c r="F56" i="20"/>
  <c r="H55" i="20"/>
  <c r="F55" i="20"/>
  <c r="H54" i="20"/>
  <c r="F54" i="20"/>
  <c r="H53" i="20"/>
  <c r="F53" i="20"/>
  <c r="H52" i="20"/>
  <c r="F52" i="20"/>
  <c r="H51" i="20"/>
  <c r="F51" i="20"/>
  <c r="H46" i="20"/>
  <c r="F46" i="20"/>
  <c r="H45" i="20"/>
  <c r="F45" i="20"/>
  <c r="H44" i="20"/>
  <c r="F44" i="20"/>
  <c r="H43" i="20"/>
  <c r="F43" i="20"/>
  <c r="H42" i="20"/>
  <c r="F42" i="20"/>
  <c r="H41" i="20"/>
  <c r="F41" i="20"/>
  <c r="H40" i="20"/>
  <c r="F40" i="20"/>
  <c r="H39" i="20"/>
  <c r="F39" i="20"/>
  <c r="H38" i="20"/>
  <c r="F38" i="20"/>
  <c r="H33" i="20"/>
  <c r="F33" i="20"/>
  <c r="H32" i="20"/>
  <c r="F32" i="20"/>
  <c r="H31" i="20"/>
  <c r="F31" i="20"/>
  <c r="H30" i="20"/>
  <c r="F30" i="20"/>
  <c r="H29" i="20"/>
  <c r="F29" i="20"/>
  <c r="H28" i="20"/>
  <c r="F28" i="20"/>
  <c r="H27" i="20"/>
  <c r="F27" i="20"/>
  <c r="H26" i="20"/>
  <c r="F26" i="20"/>
  <c r="H25" i="20"/>
  <c r="F25" i="20"/>
  <c r="H24" i="20"/>
  <c r="F24" i="20"/>
  <c r="H23" i="20"/>
  <c r="F23" i="20"/>
  <c r="H22" i="20"/>
  <c r="F22" i="20"/>
  <c r="H21" i="20"/>
  <c r="F21" i="20"/>
  <c r="H20" i="20"/>
  <c r="F20" i="20"/>
  <c r="H19" i="20"/>
  <c r="F19" i="20"/>
  <c r="H18" i="20"/>
  <c r="F18" i="20"/>
  <c r="H17" i="20"/>
  <c r="F17" i="20"/>
  <c r="H16" i="20"/>
  <c r="F16" i="20"/>
  <c r="H15" i="20"/>
  <c r="F15" i="20"/>
  <c r="H14" i="20"/>
  <c r="F14" i="20"/>
  <c r="H13" i="20"/>
  <c r="F13" i="20"/>
  <c r="H12" i="20"/>
  <c r="F12" i="20"/>
  <c r="H11" i="20"/>
  <c r="F11" i="20"/>
  <c r="H10" i="20"/>
  <c r="F10" i="20"/>
  <c r="H9" i="20"/>
  <c r="F9" i="20"/>
  <c r="H8" i="20"/>
  <c r="F8" i="20"/>
  <c r="H7" i="20"/>
  <c r="F7" i="20"/>
  <c r="H6" i="20"/>
  <c r="F6" i="20"/>
  <c r="H130" i="22"/>
  <c r="F130" i="22"/>
  <c r="H129" i="22"/>
  <c r="F129" i="22"/>
  <c r="H128" i="22"/>
  <c r="F128" i="22"/>
  <c r="H127" i="22"/>
  <c r="F127" i="22"/>
  <c r="H126" i="22"/>
  <c r="F126" i="22"/>
  <c r="H125" i="22"/>
  <c r="F125" i="22"/>
  <c r="H124" i="22"/>
  <c r="F124" i="22"/>
  <c r="H123" i="22"/>
  <c r="F123" i="22"/>
  <c r="H122" i="22"/>
  <c r="F122" i="22"/>
  <c r="H118" i="22"/>
  <c r="F118" i="22"/>
  <c r="H117" i="22"/>
  <c r="F117" i="22"/>
  <c r="H116" i="22"/>
  <c r="F116" i="22"/>
  <c r="H115" i="22"/>
  <c r="F115" i="22"/>
  <c r="H114" i="22"/>
  <c r="F114" i="22"/>
  <c r="H113" i="22"/>
  <c r="F113" i="22"/>
  <c r="H112" i="22"/>
  <c r="F112" i="22"/>
  <c r="H111" i="22"/>
  <c r="F111" i="22"/>
  <c r="H110" i="22"/>
  <c r="F110" i="22"/>
  <c r="H106" i="22"/>
  <c r="F106" i="22"/>
  <c r="H105" i="22"/>
  <c r="F105" i="22"/>
  <c r="H104" i="22"/>
  <c r="F104" i="22"/>
  <c r="H99" i="22"/>
  <c r="F99" i="22"/>
  <c r="H98" i="22"/>
  <c r="F98" i="22"/>
  <c r="H97" i="22"/>
  <c r="F97" i="22"/>
  <c r="H96" i="22"/>
  <c r="F96" i="22"/>
  <c r="H95" i="22"/>
  <c r="F95" i="22"/>
  <c r="H94" i="22"/>
  <c r="F94" i="22"/>
  <c r="H93" i="22"/>
  <c r="F93" i="22"/>
  <c r="H89" i="22"/>
  <c r="F89" i="22"/>
  <c r="H88" i="22"/>
  <c r="F88" i="22"/>
  <c r="H87" i="22"/>
  <c r="F87" i="22"/>
  <c r="H86" i="22"/>
  <c r="F86" i="22"/>
  <c r="H85" i="22"/>
  <c r="F85" i="22"/>
  <c r="H84" i="22"/>
  <c r="F84" i="22"/>
  <c r="H83" i="22"/>
  <c r="F83" i="22"/>
  <c r="H82" i="22"/>
  <c r="F82" i="22"/>
  <c r="H81" i="22"/>
  <c r="F81" i="22"/>
  <c r="H80" i="22"/>
  <c r="F80" i="22"/>
  <c r="H79" i="22"/>
  <c r="F79" i="22"/>
  <c r="H78" i="22"/>
  <c r="F78" i="22"/>
  <c r="H77" i="22"/>
  <c r="F77" i="22"/>
  <c r="H76" i="22"/>
  <c r="F76" i="22"/>
  <c r="H72" i="22"/>
  <c r="F72" i="22"/>
  <c r="H71" i="22"/>
  <c r="F71" i="22"/>
  <c r="H70" i="22"/>
  <c r="F70" i="22"/>
  <c r="H69" i="22"/>
  <c r="F69" i="22"/>
  <c r="H68" i="22"/>
  <c r="F68" i="22"/>
  <c r="H63" i="22"/>
  <c r="F63" i="22"/>
  <c r="H62" i="22"/>
  <c r="F62" i="22"/>
  <c r="H61" i="22"/>
  <c r="F61" i="22"/>
  <c r="H60" i="22"/>
  <c r="F60" i="22"/>
  <c r="H59" i="22"/>
  <c r="F59" i="22"/>
  <c r="H58" i="22"/>
  <c r="F58" i="22"/>
  <c r="H57" i="22"/>
  <c r="F57" i="22"/>
  <c r="H56" i="22"/>
  <c r="F56" i="22"/>
  <c r="H55" i="22"/>
  <c r="F55" i="22"/>
  <c r="H54" i="22"/>
  <c r="F54" i="22"/>
  <c r="H53" i="22"/>
  <c r="F53" i="22"/>
  <c r="H52" i="22"/>
  <c r="F52" i="22"/>
  <c r="H51" i="22"/>
  <c r="F51" i="22"/>
  <c r="H46" i="22"/>
  <c r="F46" i="22"/>
  <c r="H45" i="22"/>
  <c r="F45" i="22"/>
  <c r="H44" i="22"/>
  <c r="F44" i="22"/>
  <c r="H43" i="22"/>
  <c r="F43" i="22"/>
  <c r="H42" i="22"/>
  <c r="F42" i="22"/>
  <c r="H41" i="22"/>
  <c r="F41" i="22"/>
  <c r="H40" i="22"/>
  <c r="F40" i="22"/>
  <c r="H39" i="22"/>
  <c r="F39" i="22"/>
  <c r="H38" i="22"/>
  <c r="F38" i="22"/>
  <c r="H33" i="22"/>
  <c r="F33" i="22"/>
  <c r="H32" i="22"/>
  <c r="F32" i="22"/>
  <c r="H31" i="22"/>
  <c r="F31" i="22"/>
  <c r="H30" i="22"/>
  <c r="F30" i="22"/>
  <c r="H29" i="22"/>
  <c r="F29" i="22"/>
  <c r="H28" i="22"/>
  <c r="F28" i="22"/>
  <c r="H27" i="22"/>
  <c r="F27" i="22"/>
  <c r="H26" i="22"/>
  <c r="F26" i="22"/>
  <c r="H25" i="22"/>
  <c r="F25" i="22"/>
  <c r="H24" i="22"/>
  <c r="F24" i="22"/>
  <c r="H23" i="22"/>
  <c r="F23" i="22"/>
  <c r="H22" i="22"/>
  <c r="F22" i="22"/>
  <c r="H21" i="22"/>
  <c r="F21" i="22"/>
  <c r="H20" i="22"/>
  <c r="F20" i="22"/>
  <c r="H19" i="22"/>
  <c r="F19" i="22"/>
  <c r="H18" i="22"/>
  <c r="F18" i="22"/>
  <c r="H17" i="22"/>
  <c r="F17" i="22"/>
  <c r="H16" i="22"/>
  <c r="F16" i="22"/>
  <c r="H15" i="22"/>
  <c r="F15" i="22"/>
  <c r="H14" i="22"/>
  <c r="F14" i="22"/>
  <c r="H13" i="22"/>
  <c r="F13" i="22"/>
  <c r="H12" i="22"/>
  <c r="F12" i="22"/>
  <c r="H11" i="22"/>
  <c r="F11" i="22"/>
  <c r="H10" i="22"/>
  <c r="F10" i="22"/>
  <c r="H9" i="22"/>
  <c r="F9" i="22"/>
  <c r="H8" i="22"/>
  <c r="F8" i="22"/>
  <c r="H7" i="22"/>
  <c r="F7" i="22"/>
  <c r="H6" i="22"/>
  <c r="F6" i="22"/>
  <c r="F114" i="21" l="1"/>
  <c r="F138" i="21" s="1"/>
  <c r="H34" i="21"/>
  <c r="H132" i="21" s="1"/>
  <c r="H47" i="21"/>
  <c r="H133" i="21" s="1"/>
  <c r="F47" i="20"/>
  <c r="F133" i="20" s="1"/>
  <c r="F64" i="20"/>
  <c r="F134" i="20" s="1"/>
  <c r="H115" i="20"/>
  <c r="H138" i="20" s="1"/>
  <c r="H73" i="20"/>
  <c r="H135" i="20" s="1"/>
  <c r="H126" i="20"/>
  <c r="H139" i="20" s="1"/>
  <c r="H34" i="22"/>
  <c r="H135" i="22" s="1"/>
  <c r="H47" i="22"/>
  <c r="H136" i="22" s="1"/>
  <c r="F64" i="22"/>
  <c r="F137" i="22" s="1"/>
  <c r="F73" i="22"/>
  <c r="F138" i="22" s="1"/>
  <c r="F125" i="21"/>
  <c r="F139" i="21" s="1"/>
  <c r="F90" i="22"/>
  <c r="F139" i="22" s="1"/>
  <c r="F131" i="22"/>
  <c r="F142" i="22" s="1"/>
  <c r="F34" i="20"/>
  <c r="F132" i="20" s="1"/>
  <c r="F115" i="20"/>
  <c r="F138" i="20" s="1"/>
  <c r="H114" i="21"/>
  <c r="H138" i="21" s="1"/>
  <c r="H125" i="21"/>
  <c r="H139" i="21" s="1"/>
  <c r="H131" i="22"/>
  <c r="H142" i="22" s="1"/>
  <c r="H64" i="22"/>
  <c r="H137" i="22" s="1"/>
  <c r="H90" i="22"/>
  <c r="H139" i="22" s="1"/>
  <c r="H34" i="20"/>
  <c r="H132" i="20" s="1"/>
  <c r="F126" i="20"/>
  <c r="F139" i="20" s="1"/>
  <c r="F34" i="21"/>
  <c r="F132" i="21" s="1"/>
  <c r="F47" i="21"/>
  <c r="F133" i="21" s="1"/>
  <c r="H73" i="22"/>
  <c r="H138" i="22" s="1"/>
  <c r="H107" i="22"/>
  <c r="H140" i="22" s="1"/>
  <c r="H47" i="20"/>
  <c r="H133" i="20" s="1"/>
  <c r="H64" i="20"/>
  <c r="H134" i="20" s="1"/>
  <c r="F64" i="21"/>
  <c r="F134" i="21" s="1"/>
  <c r="F90" i="21"/>
  <c r="F136" i="21" s="1"/>
  <c r="F107" i="21"/>
  <c r="F137" i="21" s="1"/>
  <c r="F107" i="22"/>
  <c r="F140" i="22" s="1"/>
  <c r="F119" i="22"/>
  <c r="F141" i="22" s="1"/>
  <c r="F91" i="20"/>
  <c r="F136" i="20" s="1"/>
  <c r="F108" i="20"/>
  <c r="F137" i="20" s="1"/>
  <c r="H64" i="21"/>
  <c r="H134" i="21" s="1"/>
  <c r="H90" i="21"/>
  <c r="H136" i="21" s="1"/>
  <c r="H107" i="21"/>
  <c r="H137" i="21" s="1"/>
  <c r="H119" i="22"/>
  <c r="H141" i="22" s="1"/>
  <c r="H91" i="20"/>
  <c r="H136" i="20" s="1"/>
  <c r="H108" i="20"/>
  <c r="H137" i="20" s="1"/>
  <c r="F73" i="21"/>
  <c r="F135" i="21" s="1"/>
  <c r="F34" i="22"/>
  <c r="F135" i="22" s="1"/>
  <c r="F47" i="22"/>
  <c r="F136" i="22" s="1"/>
  <c r="F73" i="20"/>
  <c r="F135" i="20" s="1"/>
  <c r="H73" i="21"/>
  <c r="H135" i="21" s="1"/>
  <c r="H141" i="21" l="1"/>
  <c r="F6" i="12" s="1"/>
  <c r="F141" i="20"/>
  <c r="E5" i="12"/>
  <c r="H142" i="20"/>
  <c r="E143" i="20" s="1"/>
  <c r="F144" i="22"/>
  <c r="H144" i="22"/>
  <c r="F4" i="12" s="1"/>
  <c r="H141" i="20"/>
  <c r="F5" i="12" s="1"/>
  <c r="F141" i="21"/>
  <c r="E6" i="12" s="1"/>
  <c r="H145" i="22" l="1"/>
  <c r="E146" i="22" s="1"/>
  <c r="E4" i="12"/>
  <c r="H142" i="21"/>
  <c r="E143" i="21" s="1"/>
  <c r="D6" i="12" l="1"/>
  <c r="D5" i="12"/>
  <c r="D4" i="12"/>
  <c r="E14" i="11" l="1"/>
  <c r="B18" i="11"/>
  <c r="C9" i="11" s="1"/>
  <c r="B19" i="11"/>
  <c r="C10" i="11" s="1"/>
  <c r="B17" i="11"/>
  <c r="C8" i="11" s="1"/>
  <c r="D18" i="11"/>
  <c r="F18" i="11" s="1"/>
  <c r="D19" i="11"/>
  <c r="F19" i="11" s="1"/>
  <c r="D17" i="11"/>
  <c r="F17" i="11" s="1"/>
  <c r="C11" i="12"/>
  <c r="F14" i="12" l="1"/>
  <c r="D21" i="11"/>
  <c r="D11" i="12"/>
  <c r="E13" i="12" l="1"/>
  <c r="F21" i="11"/>
  <c r="F23" i="11" s="1"/>
  <c r="F24" i="11" l="1"/>
  <c r="F25" i="11" s="1"/>
  <c r="E15" i="12" l="1"/>
  <c r="F16" i="12" s="1"/>
  <c r="E17" i="12" s="1"/>
</calcChain>
</file>

<file path=xl/sharedStrings.xml><?xml version="1.0" encoding="utf-8"?>
<sst xmlns="http://schemas.openxmlformats.org/spreadsheetml/2006/main" count="783" uniqueCount="190">
  <si>
    <t>opis</t>
  </si>
  <si>
    <t>kpl</t>
  </si>
  <si>
    <t>m</t>
  </si>
  <si>
    <t>1.</t>
  </si>
  <si>
    <t>2.</t>
  </si>
  <si>
    <t>3.</t>
  </si>
  <si>
    <t>4.</t>
  </si>
  <si>
    <t>5.</t>
  </si>
  <si>
    <t>6.</t>
  </si>
  <si>
    <t>Upravljanje in vzdrževanje MSE</t>
  </si>
  <si>
    <t>Upravljanje in vzdrževanje  elektrarn obsega:</t>
  </si>
  <si>
    <t>Količina</t>
  </si>
  <si>
    <t>ME</t>
  </si>
  <si>
    <t>- delo za menjavo opreme v garancijski dobi (moduli, optimizatorji, razsmerniki)</t>
  </si>
  <si>
    <t>kWh</t>
  </si>
  <si>
    <t>Letna cena storitve upravljanja in vzdrževanja</t>
  </si>
  <si>
    <t>Cena</t>
  </si>
  <si>
    <t>Vrednost</t>
  </si>
  <si>
    <t>kW</t>
  </si>
  <si>
    <t>Skupna cena upravljanja in vzdrževanja za obdobje 48 mesecev</t>
  </si>
  <si>
    <t xml:space="preserve">DDV </t>
  </si>
  <si>
    <t>Skupaj z DDV</t>
  </si>
  <si>
    <t>Skupna rekapitulacija Izvedba MSE</t>
  </si>
  <si>
    <t>Izvedba MSE</t>
  </si>
  <si>
    <t>Izvedeni KW</t>
  </si>
  <si>
    <t>Upravičeni stroški</t>
  </si>
  <si>
    <t>Neupravičeni stroški</t>
  </si>
  <si>
    <t>1.1.</t>
  </si>
  <si>
    <t>1.2.</t>
  </si>
  <si>
    <t>1.3.</t>
  </si>
  <si>
    <t>Skupaj - upravičeni stroški</t>
  </si>
  <si>
    <t>Skupaj - neupravičeni stroški</t>
  </si>
  <si>
    <t>DDV - neupravičen strošek</t>
  </si>
  <si>
    <t>Skupaj - upravičeni in neupravičeni stroški</t>
  </si>
  <si>
    <t>Instalirana moč modulov</t>
  </si>
  <si>
    <t>2.1.</t>
  </si>
  <si>
    <t>2.2.</t>
  </si>
  <si>
    <t>2.3.</t>
  </si>
  <si>
    <t xml:space="preserve">Jamčena letna proizvodnja </t>
  </si>
  <si>
    <t>- čiščenje sončnih elektrarn (panelov) max 2-krat v pogodbeni dobi</t>
  </si>
  <si>
    <t>kos</t>
  </si>
  <si>
    <t>enota</t>
  </si>
  <si>
    <t>količina</t>
  </si>
  <si>
    <t>zap.št</t>
  </si>
  <si>
    <t xml:space="preserve">Sončna elektrarna </t>
  </si>
  <si>
    <t>cena/enoto</t>
  </si>
  <si>
    <t>skupaj</t>
  </si>
  <si>
    <t>Stikalni blok R-PMOPV (merilno/ločilno mesto)</t>
  </si>
  <si>
    <t>Dobava in montaža sledeče opreme:</t>
  </si>
  <si>
    <t>Adapter za ločilno stikalo MC2 ali ustrezno za direktno montažo na 60mm zbiralčni sestav</t>
  </si>
  <si>
    <t>Podnapetostni sprožilnik 230VAC kot.npr. MC2/3/208-240VAC SCHRACK ali ustrezno</t>
  </si>
  <si>
    <t>Motorni pogon 230VAC za VKLOP/IZKLOP stikala kot.npr. MC2-XR 208-240VAC SCHRACK ali ustrezno</t>
  </si>
  <si>
    <t>Napetostni nadzorni rele kot npr. URNA0345-B SCHRACK ali ustrezno</t>
  </si>
  <si>
    <t>Inštalacijski odklopnik C4/3, 3p</t>
  </si>
  <si>
    <t>Inštalacijski odklopnik C4/1</t>
  </si>
  <si>
    <t>Varovalčni ločilni odklopnik 125A NV000 3p za montažo na zbiralčni sistem</t>
  </si>
  <si>
    <t>Polindirektni trifazni dvosmerni števec delovne in jalove energije z merjeno močjo razreda točnosti B ali 1 za delovno energijo ter 2 za jalovo energijo in komunikacijskim vmesnikom, MT880-T1A42R56 in CM-v-3 (GSM/GPRS) oz ustrezen v skladu s SODO standardizacijo opreme</t>
  </si>
  <si>
    <t>Merilna garnitura za tokovne transformatorje s prigrajenim inštalacijskim odklopnikom 6A WIDEMULLER ali ustrezno</t>
  </si>
  <si>
    <t>Signalna svetilka za montažo na DIN letev LED 230VAC - bela</t>
  </si>
  <si>
    <t>Signalna svetilka za montažo na DIN letev LED 230VAC - rdeča</t>
  </si>
  <si>
    <t>Preklopka s klučem NO 1p serije KN za montažo na letev SCHRACK ali ustrezno</t>
  </si>
  <si>
    <t>Nosilec zbiralk (L1,L2,L3) z notranjo pritrditvijo za 60mm sestav 3p</t>
  </si>
  <si>
    <t>Nosilec zbiralk (PEN) z notranjo pritrditvijo za 60mm sestav 1p</t>
  </si>
  <si>
    <t>Bakrena zbiralka Cu, 379A, 30x5mm</t>
  </si>
  <si>
    <t>Priključna sponka 6-50mm2, 3pol za 60mm zbiralčni sestav</t>
  </si>
  <si>
    <t>Kanali, sponke, sponke za povezavo na letev različnih presekov ter drobni in montažni material</t>
  </si>
  <si>
    <t>Montaža in ožičenje ter tovarniško testiranje</t>
  </si>
  <si>
    <t>Prevoz in montaža na objektu</t>
  </si>
  <si>
    <t>Stikalni blok R-PMOPV skupaj:</t>
  </si>
  <si>
    <t>Stikalni bloki R-DC1</t>
  </si>
  <si>
    <t>Varovalčni ločilnik DC 2p 10x38mm 20A SCHRACK ali ustrezni</t>
  </si>
  <si>
    <t>Vilindrični taljivi vložek gPV 20A</t>
  </si>
  <si>
    <t>Prenapetostni odvodnik PV Protec P BC1100/12,5kA</t>
  </si>
  <si>
    <t>Kanali, sponke, zbiralke  ter drobni in montažni material</t>
  </si>
  <si>
    <t>Stikalni blok R-DC1 skupaj:</t>
  </si>
  <si>
    <t>Stikalni blok R-AC1</t>
  </si>
  <si>
    <t>Nosilec zbiralk (PE,N) z notranjo pritrditvijo za 60mm sestav 2p</t>
  </si>
  <si>
    <t xml:space="preserve">Fotonapetostni moduli, razsmerniki </t>
  </si>
  <si>
    <t>Modem GSM/GPRS za prenos podatkov</t>
  </si>
  <si>
    <t>Fotonapetostni modul  Monokristalni silicij, Wp 440 npr. Jinko Solar JKM-440N-54HL4R-V Tiger Neo N-Type</t>
  </si>
  <si>
    <t>Fotonapetostni moduli, optimizatorji  in razsmerniki skupaj</t>
  </si>
  <si>
    <t>Kabli, montažni in inštalacijski material:</t>
  </si>
  <si>
    <t>Dobava in montaža kabelske police PK100 komplet z montažnim materialom</t>
  </si>
  <si>
    <t>Dobava in montaža fleksibilne cevi fi16</t>
  </si>
  <si>
    <t xml:space="preserve">Dobava in uvlačenja P/f RU/ZE žice 16mm2 </t>
  </si>
  <si>
    <t>Dobava in uvlačenja P/f RU/ZE žice 25mm2 na GIP</t>
  </si>
  <si>
    <t>Dobava in polaganje komunikaciskega kabla UTP CAT6</t>
  </si>
  <si>
    <t>Dobava in uvlačenje Radox Solar žica 6mm2 rdeča 125 H1Z2Z2-K</t>
  </si>
  <si>
    <t>Dobava in uvlačenje Radox Solar žica 6mm2 bela 125 H1Z2Z2-K</t>
  </si>
  <si>
    <t>Konektorji MC 4 za povezovanje modulov in razsmernikov</t>
  </si>
  <si>
    <t>Dobava in montaža nosilne konstrukcije za fotonapetostne module</t>
  </si>
  <si>
    <t>Dobava in polaganje opozorilnega traku "POZOR ELEKTRIKA"</t>
  </si>
  <si>
    <t>Kabli, montažni in inštalacijski material skupaj:</t>
  </si>
  <si>
    <t>Delo in storitve</t>
  </si>
  <si>
    <t>Montaža PV panelov in optimizatorjev ter vezava</t>
  </si>
  <si>
    <t>Elektro povezave med PV moduli in R-DC stikalnim blokom</t>
  </si>
  <si>
    <t>Elektro povezave med R-DC stikalnim blokom in razsmernikom</t>
  </si>
  <si>
    <t>Elektro povezave med Razsmernikom in R-AC stikalnim blokom</t>
  </si>
  <si>
    <t>Elektro povezave med R-AC1 in R-PMOPV stikalnim blokom</t>
  </si>
  <si>
    <t xml:space="preserve">Izvedba meritev in izdelava merilnih protokolov </t>
  </si>
  <si>
    <t>Izdelava PID tehnične dokumentacije</t>
  </si>
  <si>
    <t>Delo in storitve skupaj</t>
  </si>
  <si>
    <t xml:space="preserve">Strelovodna inštalacija </t>
  </si>
  <si>
    <t xml:space="preserve">Dobava in montaža Alu žica fi 8 </t>
  </si>
  <si>
    <t>Dobava in montaža veznih sponk palice in obstoječe žice Al fi8</t>
  </si>
  <si>
    <t>Odstranitev lovilne mreže na strehi za potrebo montaže PV panelov in ponovna vzpostavitev v obstoječe stanje</t>
  </si>
  <si>
    <t>ur</t>
  </si>
  <si>
    <t>Strelovodni inštalacijski material skupaj:</t>
  </si>
  <si>
    <t>Gradbena dela</t>
  </si>
  <si>
    <t xml:space="preserve">Odvoz materiala in izdelava posteljice za polaganje kabla </t>
  </si>
  <si>
    <t>m3</t>
  </si>
  <si>
    <t>Zasutje jarka s položitvijo valjanca in opozorilnega traku</t>
  </si>
  <si>
    <t>Gradbena dela skupaj:</t>
  </si>
  <si>
    <t>Rekapitulacija</t>
  </si>
  <si>
    <t>Stikalni blok R-DC1</t>
  </si>
  <si>
    <t>7.</t>
  </si>
  <si>
    <t>Strelovodna inštalacija</t>
  </si>
  <si>
    <t>8.</t>
  </si>
  <si>
    <t>SKUPAJ (€)</t>
  </si>
  <si>
    <t>DDV (€) 22%</t>
  </si>
  <si>
    <t>Varovalčni ločilni odklopnik 400A NV2 3p za montažo na zbiralčni sistem</t>
  </si>
  <si>
    <t>NV00 talilne varovalke 16A</t>
  </si>
  <si>
    <t>Tokovni transformator r 0,5 200/5/5 kot npr. Circutor ali v skladu s SODO standardizacijo merilne opreme</t>
  </si>
  <si>
    <t>Plastična ali kovinska nadometna omara z montažno ploščo široka 1000mm visoka 1000mm globoka 210mm</t>
  </si>
  <si>
    <t>m2</t>
  </si>
  <si>
    <t>Dodatni elementi za priklop preseka 150mm2 s prekritjem</t>
  </si>
  <si>
    <t>Tokovni transformator r 0,5 250/5/5 kot npr. Circutor ali v skladu s SODO standardizacijo merilne opreme</t>
  </si>
  <si>
    <t>NV talilne varovalke NV000 10A</t>
  </si>
  <si>
    <t xml:space="preserve">Trifazni razsmernik SolarEdge SE25K </t>
  </si>
  <si>
    <t>Dobava in montaža kabelske police PK200 komplet z montažnim materialom</t>
  </si>
  <si>
    <r>
      <t xml:space="preserve">Dobava in uvlačenje kabla </t>
    </r>
    <r>
      <rPr>
        <sz val="10"/>
        <rFont val="Arial CE"/>
        <charset val="238"/>
      </rPr>
      <t>NAYY 4x150mm2</t>
    </r>
  </si>
  <si>
    <t>Dobava in polaganje Rf valjanca 25x4mm2</t>
  </si>
  <si>
    <t>Izdelava nadzora in povezava na nadzorno pladformo</t>
  </si>
  <si>
    <t>Dobava in montaža podstavka in lovilne palice višine 2 m ter povezava na obstoječ lovilni sistem</t>
  </si>
  <si>
    <t>NV talilne varovalke NV1 50A</t>
  </si>
  <si>
    <t>Prostostoječa poliesterska omara v1350xš1115x320 v kompletu s podstavkom za postavitev v zemljo z ključavnico Elektro Maribor</t>
  </si>
  <si>
    <t>Ločilno stikalo In80A kot.npr. MC2 100A 50kA SCHRACK ali ustrezno</t>
  </si>
  <si>
    <t>NV2 talilne varovalke 80A</t>
  </si>
  <si>
    <t>NV00 talilne varovalke 80A</t>
  </si>
  <si>
    <t>Tokovni transformator r 0,5 100/5/5 kot npr. Circutor ali v skladu s SODO standardizacijo merilne opreme</t>
  </si>
  <si>
    <t>Bakrena zbiralka Cu, 573A, 30x10mm</t>
  </si>
  <si>
    <t>Nosilec zbiralk z notranjo pritrditvijo za 60mm sestav 1p</t>
  </si>
  <si>
    <t>Varovalčni ločilni odklopnik, 400A NV1 3p za montažo na zbiralčni sistem</t>
  </si>
  <si>
    <t>Varovalčni ločilni odklopnik, 250A NV1 3p za montažo na zbiralčni sistem</t>
  </si>
  <si>
    <t>NV talilne varovalke NV2 80A</t>
  </si>
  <si>
    <t>Priključna sponka do 120mm2, 3pol za 60mm zbiralčni sestav</t>
  </si>
  <si>
    <t>Stikalni blok R-AC1:</t>
  </si>
  <si>
    <t>Optimizator P1000 SolarEdge (2:1)</t>
  </si>
  <si>
    <t>Optimizator P1000 SolarEdge (1:1)</t>
  </si>
  <si>
    <r>
      <t>Dobava in uvlačenje Cu vodnika FG16R16 50</t>
    </r>
    <r>
      <rPr>
        <sz val="10"/>
        <rFont val="Arial CE"/>
        <charset val="238"/>
      </rPr>
      <t>mm2</t>
    </r>
  </si>
  <si>
    <r>
      <t>Dobava in uvlačenje Cu vodnika FG16R16 16</t>
    </r>
    <r>
      <rPr>
        <sz val="10"/>
        <rFont val="Arial CE"/>
        <charset val="238"/>
      </rPr>
      <t>mm2</t>
    </r>
  </si>
  <si>
    <t>Uvlačenje novega kabla in priključitev v transformatorsko postajo z drobnim materialom</t>
  </si>
  <si>
    <t>Dobava in montaža Alu žica fi 8 na streho objekta in po lesenih stenah</t>
  </si>
  <si>
    <t>Dobava in montaža križnih sponk fi8 žice</t>
  </si>
  <si>
    <t>Dobava in montaža žlebnih sponk Rf</t>
  </si>
  <si>
    <t>Dobava in montaža nosilcev fi8 žice</t>
  </si>
  <si>
    <t>Dobava in montaža strešnih nosilcev žice fi8 - trapezna kritina</t>
  </si>
  <si>
    <t>Dobava in montaža zaščite strelovoda višine 2 m</t>
  </si>
  <si>
    <t>Dobava in montaža lovilne palice višine 2 m ter povezava na obstoječ lovilni sistem</t>
  </si>
  <si>
    <t>Sonda za ozemljitev s priborom npr. HERMI 2m z montažo</t>
  </si>
  <si>
    <t>Rezanje asfalta po dvorišču</t>
  </si>
  <si>
    <t>Sanacija asfaltne površine</t>
  </si>
  <si>
    <t xml:space="preserve">Ročni izkop jarka in postavitev prostostoječe omare širine 1115mm </t>
  </si>
  <si>
    <t xml:space="preserve">Izkop jarka za polaganje kabla globine 80cm </t>
  </si>
  <si>
    <t>Dobava in polaganje Stigmaflex cevi fi 160</t>
  </si>
  <si>
    <t>Sanacija površine izkopane v travnato površino komplet s sejanjem trave</t>
  </si>
  <si>
    <t>Izdelava kovinskega ogrodja za montažo razsmernilov in mrežna zaščita proti dostopu s ključavnico</t>
  </si>
  <si>
    <t>Ločilno stikalo In225A kot.npr. MC2 250A 50kA SCHRACK ali ustrezno</t>
  </si>
  <si>
    <t>NV2 talilne varovalke 225A</t>
  </si>
  <si>
    <t>NV talilne varovalke NV2 225A</t>
  </si>
  <si>
    <t>NV talilne varovalke NV1 150A</t>
  </si>
  <si>
    <t xml:space="preserve">Trifazni razsmernik SolarEdge SE100K </t>
  </si>
  <si>
    <r>
      <t>Dobava in uvlačenje Cu vodnika FG16R16 95</t>
    </r>
    <r>
      <rPr>
        <sz val="10"/>
        <rFont val="Arial CE"/>
        <charset val="238"/>
      </rPr>
      <t>mm2</t>
    </r>
  </si>
  <si>
    <r>
      <t xml:space="preserve">Dobava in uvlačenje kabla </t>
    </r>
    <r>
      <rPr>
        <sz val="10"/>
        <rFont val="Arial CE"/>
        <charset val="238"/>
      </rPr>
      <t>NAYY 4x185mm2</t>
    </r>
  </si>
  <si>
    <r>
      <t>Dobava in uvlačenje Cu vodnika FG16R16 150</t>
    </r>
    <r>
      <rPr>
        <sz val="10"/>
        <rFont val="Arial CE"/>
        <charset val="238"/>
      </rPr>
      <t>mm2</t>
    </r>
  </si>
  <si>
    <t>Ločilno stikalo In160A kot.npr. MC2 200A 50kA SCHRACK ali ustrezno</t>
  </si>
  <si>
    <t>NV2 talilne varovalke 160A</t>
  </si>
  <si>
    <t xml:space="preserve">Trifazni razsmernik SolarEdge SE90K </t>
  </si>
  <si>
    <t>MSE Tržnica</t>
  </si>
  <si>
    <t>MSE Parkirna hiša</t>
  </si>
  <si>
    <t>MSE OŠ Brinje</t>
  </si>
  <si>
    <t>Izdelava označitev elektrarne</t>
  </si>
  <si>
    <t>Izdelava Požarnega načrta</t>
  </si>
  <si>
    <t>Izdelava DZO</t>
  </si>
  <si>
    <t>Izdelava varnostnega načrta in koordinacija VZD</t>
  </si>
  <si>
    <t>Priprava pogodb o ustanovitvi skupnostne samooskrbe, priklop na omrežje in zagon elektrarne</t>
  </si>
  <si>
    <t>SKUPAJ UPRAVIČENI IN NEUPRAVIČENI Z DDV</t>
  </si>
  <si>
    <t>UPRAVIČENI STROŠKI</t>
  </si>
  <si>
    <t>NEUPRAVIČENI STROŠKI</t>
  </si>
  <si>
    <t>- jamčenje proizvodnje in monitoring obratovalnih parametrov, ki jih mora ponudnik zagotoviti tudi pooblaščenim osebam  naročnika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</si>
</sst>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€&quot;"/>
    <numFmt numFmtId="165" formatCode="_-* #,##0.00\ [$€-424]_-;\-* #,##0.00\ [$€-424]_-;_-* &quot;-&quot;??\ [$€-424]_-;_-@_-"/>
    <numFmt numFmtId="166" formatCode="_-* #,##0.00\ _S_I_T_-;\-* #,##0.00\ _S_I_T_-;_-* \-??\ _S_I_T_-;_-@_-"/>
    <numFmt numFmtId="167" formatCode="_-* #,##0_-;\-* #,##0_-;_-* &quot;-&quot;??_-;_-@_-"/>
    <numFmt numFmtId="168" formatCode="#,##0.00\ \k\W"/>
    <numFmt numFmtId="169" formatCode="#,##0.00\ &quot;SIT&quot;"/>
  </numFmts>
  <fonts count="32">
    <font>
      <sz val="10"/>
      <name val="Arial"/>
      <charset val="238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b/>
      <sz val="10"/>
      <name val="Tahoma"/>
      <family val="2"/>
    </font>
    <font>
      <sz val="10"/>
      <name val="Arial"/>
      <family val="2"/>
      <charset val="238"/>
    </font>
    <font>
      <sz val="10"/>
      <color indexed="9"/>
      <name val=".CourSL"/>
      <charset val="238"/>
    </font>
    <font>
      <sz val="10"/>
      <name val="Tahoma"/>
      <family val="2"/>
    </font>
    <font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8"/>
      <color rgb="FF000000"/>
      <name val="ArialMT"/>
    </font>
    <font>
      <sz val="10"/>
      <color rgb="FF000000"/>
      <name val="Tahoma"/>
      <family val="2"/>
      <charset val="238"/>
    </font>
    <font>
      <sz val="10"/>
      <color rgb="FFFF0000"/>
      <name val="Tahoma"/>
      <family val="2"/>
      <charset val="238"/>
    </font>
    <font>
      <b/>
      <sz val="10"/>
      <color indexed="9"/>
      <name val="Tahoma"/>
      <family val="2"/>
    </font>
    <font>
      <b/>
      <sz val="9"/>
      <color theme="1"/>
      <name val="Tahoma"/>
      <family val="2"/>
    </font>
    <font>
      <b/>
      <sz val="9"/>
      <name val="Tahoma"/>
      <family val="2"/>
    </font>
    <font>
      <b/>
      <sz val="10"/>
      <color theme="0"/>
      <name val="Arial CE"/>
      <family val="2"/>
      <charset val="238"/>
    </font>
    <font>
      <b/>
      <sz val="9"/>
      <color theme="0"/>
      <name val="Arial CE"/>
      <family val="2"/>
      <charset val="238"/>
    </font>
    <font>
      <sz val="9"/>
      <color theme="0"/>
      <name val="Arial CE"/>
      <family val="2"/>
      <charset val="238"/>
    </font>
    <font>
      <b/>
      <sz val="9"/>
      <color indexed="9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color indexed="8"/>
      <name val="MS Sans Serif"/>
      <family val="2"/>
      <charset val="238"/>
    </font>
    <font>
      <sz val="10"/>
      <color indexed="8"/>
      <name val="Arial CE"/>
      <charset val="238"/>
    </font>
    <font>
      <b/>
      <u/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color rgb="FFFF0000"/>
      <name val="Tahoma"/>
      <family val="2"/>
    </font>
    <font>
      <b/>
      <sz val="11"/>
      <name val="Arial CE"/>
      <family val="2"/>
      <charset val="238"/>
    </font>
    <font>
      <sz val="11"/>
      <name val="Arial CE"/>
      <family val="2"/>
      <charset val="238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DE9D9"/>
        <bgColor rgb="FF000000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6" fontId="2" fillId="0" borderId="0" applyFill="0" applyBorder="0" applyAlignment="0" applyProtection="0"/>
    <xf numFmtId="0" fontId="5" fillId="0" borderId="0"/>
    <xf numFmtId="0" fontId="6" fillId="0" borderId="0">
      <alignment horizontal="left" wrapText="1"/>
    </xf>
    <xf numFmtId="0" fontId="3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</cellStyleXfs>
  <cellXfs count="162">
    <xf numFmtId="0" fontId="0" fillId="0" borderId="0" xfId="0"/>
    <xf numFmtId="0" fontId="5" fillId="0" borderId="0" xfId="2" applyAlignment="1">
      <alignment vertical="center"/>
    </xf>
    <xf numFmtId="0" fontId="7" fillId="0" borderId="0" xfId="3" applyFont="1" applyAlignment="1">
      <alignment horizontal="left" vertical="center" wrapText="1"/>
    </xf>
    <xf numFmtId="0" fontId="7" fillId="0" borderId="0" xfId="3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0" fontId="4" fillId="4" borderId="1" xfId="4" applyFont="1" applyFill="1" applyBorder="1" applyAlignment="1">
      <alignment horizontal="center" vertical="center"/>
    </xf>
    <xf numFmtId="0" fontId="4" fillId="4" borderId="1" xfId="4" applyFont="1" applyFill="1" applyBorder="1" applyAlignment="1">
      <alignment horizontal="left" vertical="center" wrapText="1"/>
    </xf>
    <xf numFmtId="0" fontId="4" fillId="4" borderId="1" xfId="4" quotePrefix="1" applyFont="1" applyFill="1" applyBorder="1" applyAlignment="1">
      <alignment horizontal="center" vertical="center"/>
    </xf>
    <xf numFmtId="0" fontId="8" fillId="4" borderId="1" xfId="4" applyFont="1" applyFill="1" applyBorder="1" applyAlignment="1">
      <alignment horizontal="left" vertical="center"/>
    </xf>
    <xf numFmtId="9" fontId="8" fillId="4" borderId="1" xfId="4" applyNumberFormat="1" applyFont="1" applyFill="1" applyBorder="1" applyAlignment="1">
      <alignment horizontal="center" vertical="center"/>
    </xf>
    <xf numFmtId="0" fontId="4" fillId="4" borderId="1" xfId="5" applyFont="1" applyFill="1" applyBorder="1" applyAlignment="1">
      <alignment horizontal="left" vertical="center" wrapText="1"/>
    </xf>
    <xf numFmtId="0" fontId="7" fillId="4" borderId="1" xfId="4" applyFont="1" applyFill="1" applyBorder="1" applyAlignment="1">
      <alignment horizontal="center" vertical="center"/>
    </xf>
    <xf numFmtId="0" fontId="8" fillId="0" borderId="0" xfId="4" quotePrefix="1" applyFont="1" applyAlignment="1">
      <alignment horizontal="center" vertical="center"/>
    </xf>
    <xf numFmtId="0" fontId="8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4" fillId="4" borderId="1" xfId="4" applyFont="1" applyFill="1" applyBorder="1" applyAlignment="1">
      <alignment horizontal="left" vertical="center"/>
    </xf>
    <xf numFmtId="9" fontId="4" fillId="4" borderId="1" xfId="4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165" fontId="7" fillId="0" borderId="0" xfId="4" applyNumberFormat="1" applyFont="1" applyAlignment="1">
      <alignment horizontal="right" vertical="center"/>
    </xf>
    <xf numFmtId="165" fontId="4" fillId="4" borderId="1" xfId="4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165" fontId="7" fillId="0" borderId="0" xfId="0" applyNumberFormat="1" applyFont="1" applyAlignment="1">
      <alignment horizontal="left" vertical="center" wrapText="1"/>
    </xf>
    <xf numFmtId="168" fontId="8" fillId="0" borderId="0" xfId="4" applyNumberFormat="1" applyFont="1" applyAlignment="1">
      <alignment horizontal="center" vertical="center"/>
    </xf>
    <xf numFmtId="168" fontId="4" fillId="0" borderId="0" xfId="4" applyNumberFormat="1" applyFont="1" applyAlignment="1">
      <alignment horizontal="center" vertical="center"/>
    </xf>
    <xf numFmtId="165" fontId="4" fillId="4" borderId="1" xfId="4" applyNumberFormat="1" applyFont="1" applyFill="1" applyBorder="1" applyAlignment="1">
      <alignment horizontal="center" vertical="center"/>
    </xf>
    <xf numFmtId="165" fontId="8" fillId="4" borderId="1" xfId="4" applyNumberFormat="1" applyFont="1" applyFill="1" applyBorder="1" applyAlignment="1">
      <alignment horizontal="center" vertical="center"/>
    </xf>
    <xf numFmtId="165" fontId="5" fillId="0" borderId="0" xfId="2" applyNumberFormat="1" applyAlignment="1">
      <alignment vertical="center"/>
    </xf>
    <xf numFmtId="0" fontId="7" fillId="0" borderId="9" xfId="3" applyFont="1" applyBorder="1" applyAlignment="1">
      <alignment horizontal="left" vertical="center" wrapText="1"/>
    </xf>
    <xf numFmtId="0" fontId="7" fillId="0" borderId="10" xfId="3" applyFont="1" applyBorder="1" applyAlignment="1">
      <alignment horizontal="center" vertical="center" wrapText="1"/>
    </xf>
    <xf numFmtId="0" fontId="8" fillId="0" borderId="9" xfId="3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0" xfId="3" applyFont="1" applyAlignment="1">
      <alignment horizontal="center" vertical="center" wrapText="1"/>
    </xf>
    <xf numFmtId="0" fontId="8" fillId="0" borderId="10" xfId="3" applyFont="1" applyBorder="1" applyAlignment="1">
      <alignment horizontal="center" vertical="center" wrapText="1"/>
    </xf>
    <xf numFmtId="0" fontId="10" fillId="0" borderId="0" xfId="0" quotePrefix="1" applyFont="1" applyAlignment="1">
      <alignment horizontal="left" vertical="center" wrapText="1"/>
    </xf>
    <xf numFmtId="0" fontId="11" fillId="0" borderId="0" xfId="3" applyFont="1" applyAlignment="1">
      <alignment horizontal="center" vertical="center" wrapText="1"/>
    </xf>
    <xf numFmtId="0" fontId="11" fillId="0" borderId="10" xfId="3" applyFont="1" applyBorder="1" applyAlignment="1">
      <alignment horizontal="center" vertical="center" wrapText="1"/>
    </xf>
    <xf numFmtId="0" fontId="8" fillId="0" borderId="9" xfId="3" applyFont="1" applyBorder="1" applyAlignment="1">
      <alignment horizontal="right" vertical="center" wrapText="1"/>
    </xf>
    <xf numFmtId="0" fontId="8" fillId="0" borderId="0" xfId="3" applyFont="1" applyAlignment="1">
      <alignment horizontal="left" vertical="center" wrapText="1"/>
    </xf>
    <xf numFmtId="4" fontId="10" fillId="0" borderId="0" xfId="0" applyNumberFormat="1" applyFont="1" applyAlignment="1" applyProtection="1">
      <alignment vertical="center"/>
      <protection locked="0"/>
    </xf>
    <xf numFmtId="0" fontId="11" fillId="0" borderId="0" xfId="3" applyFont="1" applyAlignment="1">
      <alignment horizontal="right" vertical="center" wrapText="1"/>
    </xf>
    <xf numFmtId="0" fontId="11" fillId="0" borderId="9" xfId="4" quotePrefix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165" fontId="10" fillId="0" borderId="10" xfId="0" applyNumberFormat="1" applyFont="1" applyBorder="1" applyAlignment="1">
      <alignment vertical="center"/>
    </xf>
    <xf numFmtId="165" fontId="7" fillId="0" borderId="0" xfId="3" applyNumberFormat="1" applyFont="1" applyAlignment="1">
      <alignment horizontal="center" vertical="center" wrapText="1"/>
    </xf>
    <xf numFmtId="165" fontId="11" fillId="0" borderId="10" xfId="3" applyNumberFormat="1" applyFont="1" applyBorder="1" applyAlignment="1">
      <alignment horizontal="center" vertical="center" wrapText="1"/>
    </xf>
    <xf numFmtId="165" fontId="7" fillId="0" borderId="10" xfId="3" applyNumberFormat="1" applyFont="1" applyBorder="1" applyAlignment="1">
      <alignment horizontal="center" vertical="center" wrapText="1"/>
    </xf>
    <xf numFmtId="0" fontId="4" fillId="4" borderId="11" xfId="4" applyFont="1" applyFill="1" applyBorder="1" applyAlignment="1">
      <alignment horizontal="center" vertical="center"/>
    </xf>
    <xf numFmtId="165" fontId="4" fillId="4" borderId="12" xfId="4" applyNumberFormat="1" applyFont="1" applyFill="1" applyBorder="1" applyAlignment="1">
      <alignment horizontal="center" vertical="center"/>
    </xf>
    <xf numFmtId="0" fontId="4" fillId="4" borderId="11" xfId="4" quotePrefix="1" applyFont="1" applyFill="1" applyBorder="1" applyAlignment="1">
      <alignment horizontal="center" vertical="center"/>
    </xf>
    <xf numFmtId="165" fontId="8" fillId="4" borderId="12" xfId="4" applyNumberFormat="1" applyFont="1" applyFill="1" applyBorder="1" applyAlignment="1">
      <alignment horizontal="center" vertical="center"/>
    </xf>
    <xf numFmtId="0" fontId="16" fillId="4" borderId="13" xfId="3" applyFont="1" applyFill="1" applyBorder="1" applyAlignment="1">
      <alignment horizontal="center" vertical="center"/>
    </xf>
    <xf numFmtId="0" fontId="4" fillId="4" borderId="14" xfId="5" applyFont="1" applyFill="1" applyBorder="1" applyAlignment="1">
      <alignment horizontal="left" vertical="center" wrapText="1"/>
    </xf>
    <xf numFmtId="0" fontId="7" fillId="4" borderId="14" xfId="4" applyFont="1" applyFill="1" applyBorder="1" applyAlignment="1">
      <alignment horizontal="center" vertical="center"/>
    </xf>
    <xf numFmtId="165" fontId="4" fillId="4" borderId="14" xfId="4" applyNumberFormat="1" applyFont="1" applyFill="1" applyBorder="1" applyAlignment="1">
      <alignment horizontal="center" vertical="center"/>
    </xf>
    <xf numFmtId="165" fontId="11" fillId="4" borderId="15" xfId="4" applyNumberFormat="1" applyFont="1" applyFill="1" applyBorder="1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4" fillId="0" borderId="0" xfId="3" applyFont="1" applyAlignment="1">
      <alignment horizontal="right" vertical="center" wrapText="1"/>
    </xf>
    <xf numFmtId="2" fontId="10" fillId="0" borderId="0" xfId="0" applyNumberFormat="1" applyFont="1" applyAlignment="1">
      <alignment horizontal="center" vertical="center"/>
    </xf>
    <xf numFmtId="4" fontId="17" fillId="0" borderId="0" xfId="0" applyNumberFormat="1" applyFont="1" applyAlignment="1" applyProtection="1">
      <alignment vertical="center"/>
      <protection locked="0"/>
    </xf>
    <xf numFmtId="0" fontId="18" fillId="0" borderId="10" xfId="3" applyFont="1" applyBorder="1" applyAlignment="1">
      <alignment horizontal="center" vertical="center" wrapText="1"/>
    </xf>
    <xf numFmtId="0" fontId="8" fillId="0" borderId="0" xfId="4" applyFont="1" applyAlignment="1">
      <alignment horizontal="left" vertical="center" wrapText="1"/>
    </xf>
    <xf numFmtId="165" fontId="8" fillId="0" borderId="0" xfId="0" applyNumberFormat="1" applyFont="1" applyAlignment="1">
      <alignment vertical="center"/>
    </xf>
    <xf numFmtId="0" fontId="19" fillId="5" borderId="0" xfId="0" applyFont="1" applyFill="1" applyAlignment="1">
      <alignment horizontal="center" vertical="center" shrinkToFit="1"/>
    </xf>
    <xf numFmtId="0" fontId="2" fillId="0" borderId="0" xfId="0" applyFont="1" applyAlignment="1">
      <alignment shrinkToFit="1"/>
    </xf>
    <xf numFmtId="0" fontId="19" fillId="5" borderId="0" xfId="0" quotePrefix="1" applyFont="1" applyFill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3" fillId="0" borderId="0" xfId="0" quotePrefix="1" applyFont="1" applyAlignment="1">
      <alignment horizontal="center" vertical="center" wrapText="1"/>
    </xf>
    <xf numFmtId="4" fontId="23" fillId="0" borderId="0" xfId="0" applyNumberFormat="1" applyFont="1" applyAlignment="1">
      <alignment horizont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quotePrefix="1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3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wrapText="1"/>
    </xf>
    <xf numFmtId="0" fontId="26" fillId="0" borderId="0" xfId="9" applyFont="1" applyAlignment="1">
      <alignment horizontal="center" wrapText="1"/>
    </xf>
    <xf numFmtId="1" fontId="2" fillId="0" borderId="0" xfId="0" applyNumberFormat="1" applyFont="1" applyAlignment="1">
      <alignment horizontal="right" wrapText="1"/>
    </xf>
    <xf numFmtId="0" fontId="23" fillId="0" borderId="0" xfId="10" applyFont="1" applyAlignment="1">
      <alignment horizontal="center" wrapText="1"/>
    </xf>
    <xf numFmtId="0" fontId="23" fillId="0" borderId="0" xfId="0" applyFont="1" applyAlignment="1">
      <alignment horizontal="center"/>
    </xf>
    <xf numFmtId="2" fontId="2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8" fontId="29" fillId="0" borderId="0" xfId="4" applyNumberFormat="1" applyFont="1" applyAlignment="1">
      <alignment horizontal="center" vertical="center"/>
    </xf>
    <xf numFmtId="164" fontId="2" fillId="6" borderId="2" xfId="0" applyNumberFormat="1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justify" vertical="justify" shrinkToFit="1"/>
    </xf>
    <xf numFmtId="0" fontId="19" fillId="5" borderId="0" xfId="0" applyFont="1" applyFill="1" applyAlignment="1">
      <alignment horizontal="justify" vertical="justify" wrapText="1"/>
    </xf>
    <xf numFmtId="164" fontId="22" fillId="5" borderId="0" xfId="0" applyNumberFormat="1" applyFont="1" applyFill="1" applyAlignment="1">
      <alignment horizontal="center" vertical="center" shrinkToFit="1"/>
    </xf>
    <xf numFmtId="0" fontId="23" fillId="0" borderId="0" xfId="0" applyFont="1" applyAlignment="1">
      <alignment horizontal="justify" vertical="justify" wrapText="1"/>
    </xf>
    <xf numFmtId="4" fontId="23" fillId="0" borderId="0" xfId="0" applyNumberFormat="1" applyFont="1" applyAlignment="1">
      <alignment horizontal="right" wrapText="1"/>
    </xf>
    <xf numFmtId="4" fontId="2" fillId="0" borderId="0" xfId="0" applyNumberFormat="1" applyFont="1" applyAlignment="1">
      <alignment horizontal="right" wrapText="1"/>
    </xf>
    <xf numFmtId="0" fontId="2" fillId="2" borderId="2" xfId="0" applyFont="1" applyFill="1" applyBorder="1" applyAlignment="1">
      <alignment horizontal="justify" vertical="justify"/>
    </xf>
    <xf numFmtId="164" fontId="2" fillId="3" borderId="2" xfId="0" applyNumberFormat="1" applyFont="1" applyFill="1" applyBorder="1" applyAlignment="1">
      <alignment horizontal="center" vertical="center" wrapText="1"/>
    </xf>
    <xf numFmtId="164" fontId="24" fillId="7" borderId="4" xfId="0" applyNumberFormat="1" applyFont="1" applyFill="1" applyBorder="1" applyAlignment="1">
      <alignment vertical="center" wrapText="1"/>
    </xf>
    <xf numFmtId="164" fontId="24" fillId="7" borderId="3" xfId="0" applyNumberFormat="1" applyFont="1" applyFill="1" applyBorder="1" applyAlignment="1">
      <alignment vertical="center" wrapText="1"/>
    </xf>
    <xf numFmtId="164" fontId="24" fillId="8" borderId="1" xfId="0" applyNumberFormat="1" applyFont="1" applyFill="1" applyBorder="1" applyAlignment="1">
      <alignment vertical="center" wrapText="1"/>
    </xf>
    <xf numFmtId="164" fontId="24" fillId="8" borderId="3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justify" vertical="justify"/>
    </xf>
    <xf numFmtId="4" fontId="3" fillId="0" borderId="0" xfId="0" applyNumberFormat="1" applyFont="1"/>
    <xf numFmtId="0" fontId="23" fillId="0" borderId="0" xfId="0" applyFont="1" applyAlignment="1">
      <alignment horizontal="justify" vertical="justify"/>
    </xf>
    <xf numFmtId="4" fontId="24" fillId="0" borderId="0" xfId="0" applyNumberFormat="1" applyFont="1" applyAlignment="1">
      <alignment horizontal="right" wrapText="1"/>
    </xf>
    <xf numFmtId="169" fontId="27" fillId="0" borderId="0" xfId="0" applyNumberFormat="1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30" fillId="0" borderId="0" xfId="0" applyFont="1" applyAlignment="1">
      <alignment horizontal="center" vertical="center" wrapText="1"/>
    </xf>
    <xf numFmtId="0" fontId="31" fillId="0" borderId="0" xfId="0" applyFont="1"/>
    <xf numFmtId="4" fontId="23" fillId="0" borderId="0" xfId="10" applyNumberFormat="1" applyFont="1" applyAlignment="1">
      <alignment horizontal="right" wrapText="1"/>
    </xf>
    <xf numFmtId="0" fontId="28" fillId="0" borderId="0" xfId="0" applyFont="1" applyAlignment="1">
      <alignment horizontal="justify" vertical="justify" wrapText="1"/>
    </xf>
    <xf numFmtId="0" fontId="2" fillId="9" borderId="4" xfId="0" applyFont="1" applyFill="1" applyBorder="1"/>
    <xf numFmtId="164" fontId="23" fillId="9" borderId="3" xfId="10" applyNumberFormat="1" applyFont="1" applyFill="1" applyBorder="1" applyAlignment="1">
      <alignment vertical="center" wrapText="1"/>
    </xf>
    <xf numFmtId="0" fontId="2" fillId="10" borderId="4" xfId="0" applyFont="1" applyFill="1" applyBorder="1"/>
    <xf numFmtId="164" fontId="23" fillId="10" borderId="3" xfId="10" applyNumberFormat="1" applyFont="1" applyFill="1" applyBorder="1" applyAlignment="1">
      <alignment vertical="center" wrapText="1"/>
    </xf>
    <xf numFmtId="164" fontId="2" fillId="0" borderId="0" xfId="0" applyNumberFormat="1" applyFont="1"/>
    <xf numFmtId="2" fontId="23" fillId="0" borderId="0" xfId="0" applyNumberFormat="1" applyFont="1" applyAlignment="1">
      <alignment horizontal="right"/>
    </xf>
    <xf numFmtId="164" fontId="23" fillId="2" borderId="4" xfId="0" applyNumberFormat="1" applyFont="1" applyFill="1" applyBorder="1" applyAlignment="1">
      <alignment horizontal="center" vertical="center"/>
    </xf>
    <xf numFmtId="164" fontId="23" fillId="2" borderId="3" xfId="1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64" fontId="23" fillId="2" borderId="4" xfId="1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164" fontId="23" fillId="2" borderId="2" xfId="10" applyNumberFormat="1" applyFont="1" applyFill="1" applyBorder="1" applyAlignment="1">
      <alignment horizontal="center" vertical="center" wrapText="1"/>
    </xf>
    <xf numFmtId="164" fontId="23" fillId="2" borderId="2" xfId="0" applyNumberFormat="1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justify" vertical="justify"/>
    </xf>
    <xf numFmtId="0" fontId="2" fillId="11" borderId="3" xfId="0" applyFont="1" applyFill="1" applyBorder="1" applyAlignment="1">
      <alignment horizontal="center" vertical="center"/>
    </xf>
    <xf numFmtId="164" fontId="2" fillId="12" borderId="3" xfId="0" applyNumberFormat="1" applyFont="1" applyFill="1" applyBorder="1" applyAlignment="1">
      <alignment horizontal="center" vertical="center" wrapText="1"/>
    </xf>
    <xf numFmtId="164" fontId="2" fillId="13" borderId="3" xfId="0" applyNumberFormat="1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justify" vertical="justify"/>
    </xf>
    <xf numFmtId="0" fontId="2" fillId="11" borderId="17" xfId="0" applyFont="1" applyFill="1" applyBorder="1" applyAlignment="1">
      <alignment horizontal="center" vertical="center"/>
    </xf>
    <xf numFmtId="164" fontId="2" fillId="12" borderId="17" xfId="0" applyNumberFormat="1" applyFont="1" applyFill="1" applyBorder="1" applyAlignment="1">
      <alignment horizontal="center" vertical="center" wrapText="1"/>
    </xf>
    <xf numFmtId="164" fontId="2" fillId="13" borderId="17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justify" wrapText="1"/>
    </xf>
    <xf numFmtId="0" fontId="2" fillId="11" borderId="2" xfId="0" applyFont="1" applyFill="1" applyBorder="1" applyAlignment="1">
      <alignment horizontal="justify" vertical="justify" wrapText="1"/>
    </xf>
    <xf numFmtId="167" fontId="4" fillId="4" borderId="5" xfId="1" applyNumberFormat="1" applyFont="1" applyFill="1" applyBorder="1" applyAlignment="1">
      <alignment horizontal="center" vertical="center"/>
    </xf>
    <xf numFmtId="164" fontId="21" fillId="5" borderId="0" xfId="0" applyNumberFormat="1" applyFont="1" applyFill="1" applyAlignment="1">
      <alignment horizontal="center" vertical="center"/>
    </xf>
    <xf numFmtId="0" fontId="23" fillId="2" borderId="2" xfId="0" applyFont="1" applyFill="1" applyBorder="1" applyAlignment="1">
      <alignment horizontal="left" vertical="justify" wrapText="1"/>
    </xf>
    <xf numFmtId="0" fontId="23" fillId="2" borderId="2" xfId="0" applyFont="1" applyFill="1" applyBorder="1" applyAlignment="1">
      <alignment horizontal="left" vertical="justify"/>
    </xf>
    <xf numFmtId="0" fontId="20" fillId="5" borderId="0" xfId="0" applyFont="1" applyFill="1" applyAlignment="1">
      <alignment horizontal="center" vertical="center" shrinkToFit="1"/>
    </xf>
    <xf numFmtId="0" fontId="23" fillId="2" borderId="4" xfId="0" applyFont="1" applyFill="1" applyBorder="1" applyAlignment="1">
      <alignment horizontal="left" vertical="justify"/>
    </xf>
    <xf numFmtId="0" fontId="23" fillId="2" borderId="1" xfId="0" applyFont="1" applyFill="1" applyBorder="1" applyAlignment="1">
      <alignment horizontal="left" vertical="justify"/>
    </xf>
    <xf numFmtId="0" fontId="23" fillId="2" borderId="4" xfId="0" applyFont="1" applyFill="1" applyBorder="1" applyAlignment="1">
      <alignment horizontal="left" vertical="justify" wrapText="1"/>
    </xf>
    <xf numFmtId="0" fontId="19" fillId="5" borderId="4" xfId="0" applyFont="1" applyFill="1" applyBorder="1" applyAlignment="1">
      <alignment horizontal="left" vertical="justify"/>
    </xf>
    <xf numFmtId="0" fontId="19" fillId="5" borderId="1" xfId="0" applyFont="1" applyFill="1" applyBorder="1" applyAlignment="1">
      <alignment horizontal="left" vertical="justify"/>
    </xf>
    <xf numFmtId="164" fontId="19" fillId="5" borderId="4" xfId="0" applyNumberFormat="1" applyFont="1" applyFill="1" applyBorder="1" applyAlignment="1">
      <alignment horizontal="center" vertical="center"/>
    </xf>
    <xf numFmtId="164" fontId="19" fillId="5" borderId="1" xfId="0" applyNumberFormat="1" applyFont="1" applyFill="1" applyBorder="1" applyAlignment="1">
      <alignment horizontal="center" vertical="center"/>
    </xf>
    <xf numFmtId="164" fontId="19" fillId="5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7" fontId="4" fillId="4" borderId="6" xfId="1" applyNumberFormat="1" applyFont="1" applyFill="1" applyBorder="1" applyAlignment="1">
      <alignment horizontal="center" vertical="center"/>
    </xf>
    <xf numFmtId="167" fontId="4" fillId="4" borderId="7" xfId="1" applyNumberFormat="1" applyFont="1" applyFill="1" applyBorder="1" applyAlignment="1">
      <alignment horizontal="center" vertical="center"/>
    </xf>
    <xf numFmtId="167" fontId="4" fillId="4" borderId="8" xfId="1" applyNumberFormat="1" applyFont="1" applyFill="1" applyBorder="1" applyAlignment="1">
      <alignment horizontal="center" vertical="center"/>
    </xf>
    <xf numFmtId="0" fontId="8" fillId="0" borderId="0" xfId="3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0" fillId="0" borderId="0" xfId="0" quotePrefix="1" applyFont="1" applyAlignment="1">
      <alignment horizontal="left" vertical="center" wrapText="1"/>
    </xf>
  </cellXfs>
  <cellStyles count="11">
    <cellStyle name="Comma 31" xfId="1" xr:uid="{5EA4B2DA-5FE3-4528-B975-B4D2CB02B2C2}"/>
    <cellStyle name="Navadno 10 11" xfId="3" xr:uid="{B41EB7EC-CAE7-422F-84F6-C929EB3A7AA7}"/>
    <cellStyle name="Navadno 10 2 9" xfId="4" xr:uid="{CC4DC6BB-C770-4F23-B2F1-BBD1EB781F59}"/>
    <cellStyle name="Navadno 10 4 5" xfId="2" xr:uid="{FFFE2B12-6B14-46C2-94BC-EE74021E50D8}"/>
    <cellStyle name="Navadno 11" xfId="5" xr:uid="{6474451B-2DE9-48D5-A679-A03C4F79AC78}"/>
    <cellStyle name="Navadno 2" xfId="6" xr:uid="{8D4F8F48-5BAC-4B0F-AD57-5E709CAA2924}"/>
    <cellStyle name="Navadno 3" xfId="8" xr:uid="{8DE976B4-B309-4D3D-A9C1-41A445EB1135}"/>
    <cellStyle name="Navadno_List1" xfId="9" xr:uid="{32E2208A-CFD7-4B30-B10C-43D04DED0C9C}"/>
    <cellStyle name="Navadno_S cenami" xfId="10" xr:uid="{5A56EF6D-E5D8-4E5F-8D72-D562A51DD653}"/>
    <cellStyle name="Normal" xfId="0" builtinId="0"/>
    <cellStyle name="Odstotek 2" xfId="7" xr:uid="{91025DE6-DEE2-4821-A08E-216DB13A676C}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DDFF9-D435-4DB9-8F98-09DDAB87666B}">
  <sheetPr>
    <pageSetUpPr fitToPage="1"/>
  </sheetPr>
  <dimension ref="A1:F17"/>
  <sheetViews>
    <sheetView view="pageBreakPreview" zoomScaleNormal="100" zoomScaleSheetLayoutView="100" workbookViewId="0">
      <selection activeCell="F14" sqref="F14"/>
    </sheetView>
  </sheetViews>
  <sheetFormatPr defaultColWidth="9.140625" defaultRowHeight="12.75"/>
  <cols>
    <col min="1" max="1" width="9.140625" style="25"/>
    <col min="2" max="2" width="30.140625" style="25" customWidth="1"/>
    <col min="3" max="3" width="14.42578125" style="25" customWidth="1"/>
    <col min="4" max="4" width="14" style="25" customWidth="1"/>
    <col min="5" max="6" width="18" style="25" customWidth="1"/>
    <col min="7" max="253" width="9.140625" style="25"/>
    <col min="254" max="254" width="39.85546875" style="25" customWidth="1"/>
    <col min="255" max="255" width="14.28515625" style="25" customWidth="1"/>
    <col min="256" max="256" width="19.5703125" style="25" customWidth="1"/>
    <col min="257" max="257" width="20" style="25" customWidth="1"/>
    <col min="258" max="258" width="19.28515625" style="25" customWidth="1"/>
    <col min="259" max="259" width="20.28515625" style="25" customWidth="1"/>
    <col min="260" max="260" width="21.140625" style="25" customWidth="1"/>
    <col min="261" max="261" width="18.28515625" style="25" customWidth="1"/>
    <col min="262" max="262" width="17.140625" style="25" customWidth="1"/>
    <col min="263" max="509" width="9.140625" style="25"/>
    <col min="510" max="510" width="39.85546875" style="25" customWidth="1"/>
    <col min="511" max="511" width="14.28515625" style="25" customWidth="1"/>
    <col min="512" max="512" width="19.5703125" style="25" customWidth="1"/>
    <col min="513" max="513" width="20" style="25" customWidth="1"/>
    <col min="514" max="514" width="19.28515625" style="25" customWidth="1"/>
    <col min="515" max="515" width="20.28515625" style="25" customWidth="1"/>
    <col min="516" max="516" width="21.140625" style="25" customWidth="1"/>
    <col min="517" max="517" width="18.28515625" style="25" customWidth="1"/>
    <col min="518" max="518" width="17.140625" style="25" customWidth="1"/>
    <col min="519" max="765" width="9.140625" style="25"/>
    <col min="766" max="766" width="39.85546875" style="25" customWidth="1"/>
    <col min="767" max="767" width="14.28515625" style="25" customWidth="1"/>
    <col min="768" max="768" width="19.5703125" style="25" customWidth="1"/>
    <col min="769" max="769" width="20" style="25" customWidth="1"/>
    <col min="770" max="770" width="19.28515625" style="25" customWidth="1"/>
    <col min="771" max="771" width="20.28515625" style="25" customWidth="1"/>
    <col min="772" max="772" width="21.140625" style="25" customWidth="1"/>
    <col min="773" max="773" width="18.28515625" style="25" customWidth="1"/>
    <col min="774" max="774" width="17.140625" style="25" customWidth="1"/>
    <col min="775" max="1021" width="9.140625" style="25"/>
    <col min="1022" max="1022" width="39.85546875" style="25" customWidth="1"/>
    <col min="1023" max="1023" width="14.28515625" style="25" customWidth="1"/>
    <col min="1024" max="1024" width="19.5703125" style="25" customWidth="1"/>
    <col min="1025" max="1025" width="20" style="25" customWidth="1"/>
    <col min="1026" max="1026" width="19.28515625" style="25" customWidth="1"/>
    <col min="1027" max="1027" width="20.28515625" style="25" customWidth="1"/>
    <col min="1028" max="1028" width="21.140625" style="25" customWidth="1"/>
    <col min="1029" max="1029" width="18.28515625" style="25" customWidth="1"/>
    <col min="1030" max="1030" width="17.140625" style="25" customWidth="1"/>
    <col min="1031" max="1277" width="9.140625" style="25"/>
    <col min="1278" max="1278" width="39.85546875" style="25" customWidth="1"/>
    <col min="1279" max="1279" width="14.28515625" style="25" customWidth="1"/>
    <col min="1280" max="1280" width="19.5703125" style="25" customWidth="1"/>
    <col min="1281" max="1281" width="20" style="25" customWidth="1"/>
    <col min="1282" max="1282" width="19.28515625" style="25" customWidth="1"/>
    <col min="1283" max="1283" width="20.28515625" style="25" customWidth="1"/>
    <col min="1284" max="1284" width="21.140625" style="25" customWidth="1"/>
    <col min="1285" max="1285" width="18.28515625" style="25" customWidth="1"/>
    <col min="1286" max="1286" width="17.140625" style="25" customWidth="1"/>
    <col min="1287" max="1533" width="9.140625" style="25"/>
    <col min="1534" max="1534" width="39.85546875" style="25" customWidth="1"/>
    <col min="1535" max="1535" width="14.28515625" style="25" customWidth="1"/>
    <col min="1536" max="1536" width="19.5703125" style="25" customWidth="1"/>
    <col min="1537" max="1537" width="20" style="25" customWidth="1"/>
    <col min="1538" max="1538" width="19.28515625" style="25" customWidth="1"/>
    <col min="1539" max="1539" width="20.28515625" style="25" customWidth="1"/>
    <col min="1540" max="1540" width="21.140625" style="25" customWidth="1"/>
    <col min="1541" max="1541" width="18.28515625" style="25" customWidth="1"/>
    <col min="1542" max="1542" width="17.140625" style="25" customWidth="1"/>
    <col min="1543" max="1789" width="9.140625" style="25"/>
    <col min="1790" max="1790" width="39.85546875" style="25" customWidth="1"/>
    <col min="1791" max="1791" width="14.28515625" style="25" customWidth="1"/>
    <col min="1792" max="1792" width="19.5703125" style="25" customWidth="1"/>
    <col min="1793" max="1793" width="20" style="25" customWidth="1"/>
    <col min="1794" max="1794" width="19.28515625" style="25" customWidth="1"/>
    <col min="1795" max="1795" width="20.28515625" style="25" customWidth="1"/>
    <col min="1796" max="1796" width="21.140625" style="25" customWidth="1"/>
    <col min="1797" max="1797" width="18.28515625" style="25" customWidth="1"/>
    <col min="1798" max="1798" width="17.140625" style="25" customWidth="1"/>
    <col min="1799" max="2045" width="9.140625" style="25"/>
    <col min="2046" max="2046" width="39.85546875" style="25" customWidth="1"/>
    <col min="2047" max="2047" width="14.28515625" style="25" customWidth="1"/>
    <col min="2048" max="2048" width="19.5703125" style="25" customWidth="1"/>
    <col min="2049" max="2049" width="20" style="25" customWidth="1"/>
    <col min="2050" max="2050" width="19.28515625" style="25" customWidth="1"/>
    <col min="2051" max="2051" width="20.28515625" style="25" customWidth="1"/>
    <col min="2052" max="2052" width="21.140625" style="25" customWidth="1"/>
    <col min="2053" max="2053" width="18.28515625" style="25" customWidth="1"/>
    <col min="2054" max="2054" width="17.140625" style="25" customWidth="1"/>
    <col min="2055" max="2301" width="9.140625" style="25"/>
    <col min="2302" max="2302" width="39.85546875" style="25" customWidth="1"/>
    <col min="2303" max="2303" width="14.28515625" style="25" customWidth="1"/>
    <col min="2304" max="2304" width="19.5703125" style="25" customWidth="1"/>
    <col min="2305" max="2305" width="20" style="25" customWidth="1"/>
    <col min="2306" max="2306" width="19.28515625" style="25" customWidth="1"/>
    <col min="2307" max="2307" width="20.28515625" style="25" customWidth="1"/>
    <col min="2308" max="2308" width="21.140625" style="25" customWidth="1"/>
    <col min="2309" max="2309" width="18.28515625" style="25" customWidth="1"/>
    <col min="2310" max="2310" width="17.140625" style="25" customWidth="1"/>
    <col min="2311" max="2557" width="9.140625" style="25"/>
    <col min="2558" max="2558" width="39.85546875" style="25" customWidth="1"/>
    <col min="2559" max="2559" width="14.28515625" style="25" customWidth="1"/>
    <col min="2560" max="2560" width="19.5703125" style="25" customWidth="1"/>
    <col min="2561" max="2561" width="20" style="25" customWidth="1"/>
    <col min="2562" max="2562" width="19.28515625" style="25" customWidth="1"/>
    <col min="2563" max="2563" width="20.28515625" style="25" customWidth="1"/>
    <col min="2564" max="2564" width="21.140625" style="25" customWidth="1"/>
    <col min="2565" max="2565" width="18.28515625" style="25" customWidth="1"/>
    <col min="2566" max="2566" width="17.140625" style="25" customWidth="1"/>
    <col min="2567" max="2813" width="9.140625" style="25"/>
    <col min="2814" max="2814" width="39.85546875" style="25" customWidth="1"/>
    <col min="2815" max="2815" width="14.28515625" style="25" customWidth="1"/>
    <col min="2816" max="2816" width="19.5703125" style="25" customWidth="1"/>
    <col min="2817" max="2817" width="20" style="25" customWidth="1"/>
    <col min="2818" max="2818" width="19.28515625" style="25" customWidth="1"/>
    <col min="2819" max="2819" width="20.28515625" style="25" customWidth="1"/>
    <col min="2820" max="2820" width="21.140625" style="25" customWidth="1"/>
    <col min="2821" max="2821" width="18.28515625" style="25" customWidth="1"/>
    <col min="2822" max="2822" width="17.140625" style="25" customWidth="1"/>
    <col min="2823" max="3069" width="9.140625" style="25"/>
    <col min="3070" max="3070" width="39.85546875" style="25" customWidth="1"/>
    <col min="3071" max="3071" width="14.28515625" style="25" customWidth="1"/>
    <col min="3072" max="3072" width="19.5703125" style="25" customWidth="1"/>
    <col min="3073" max="3073" width="20" style="25" customWidth="1"/>
    <col min="3074" max="3074" width="19.28515625" style="25" customWidth="1"/>
    <col min="3075" max="3075" width="20.28515625" style="25" customWidth="1"/>
    <col min="3076" max="3076" width="21.140625" style="25" customWidth="1"/>
    <col min="3077" max="3077" width="18.28515625" style="25" customWidth="1"/>
    <col min="3078" max="3078" width="17.140625" style="25" customWidth="1"/>
    <col min="3079" max="3325" width="9.140625" style="25"/>
    <col min="3326" max="3326" width="39.85546875" style="25" customWidth="1"/>
    <col min="3327" max="3327" width="14.28515625" style="25" customWidth="1"/>
    <col min="3328" max="3328" width="19.5703125" style="25" customWidth="1"/>
    <col min="3329" max="3329" width="20" style="25" customWidth="1"/>
    <col min="3330" max="3330" width="19.28515625" style="25" customWidth="1"/>
    <col min="3331" max="3331" width="20.28515625" style="25" customWidth="1"/>
    <col min="3332" max="3332" width="21.140625" style="25" customWidth="1"/>
    <col min="3333" max="3333" width="18.28515625" style="25" customWidth="1"/>
    <col min="3334" max="3334" width="17.140625" style="25" customWidth="1"/>
    <col min="3335" max="3581" width="9.140625" style="25"/>
    <col min="3582" max="3582" width="39.85546875" style="25" customWidth="1"/>
    <col min="3583" max="3583" width="14.28515625" style="25" customWidth="1"/>
    <col min="3584" max="3584" width="19.5703125" style="25" customWidth="1"/>
    <col min="3585" max="3585" width="20" style="25" customWidth="1"/>
    <col min="3586" max="3586" width="19.28515625" style="25" customWidth="1"/>
    <col min="3587" max="3587" width="20.28515625" style="25" customWidth="1"/>
    <col min="3588" max="3588" width="21.140625" style="25" customWidth="1"/>
    <col min="3589" max="3589" width="18.28515625" style="25" customWidth="1"/>
    <col min="3590" max="3590" width="17.140625" style="25" customWidth="1"/>
    <col min="3591" max="3837" width="9.140625" style="25"/>
    <col min="3838" max="3838" width="39.85546875" style="25" customWidth="1"/>
    <col min="3839" max="3839" width="14.28515625" style="25" customWidth="1"/>
    <col min="3840" max="3840" width="19.5703125" style="25" customWidth="1"/>
    <col min="3841" max="3841" width="20" style="25" customWidth="1"/>
    <col min="3842" max="3842" width="19.28515625" style="25" customWidth="1"/>
    <col min="3843" max="3843" width="20.28515625" style="25" customWidth="1"/>
    <col min="3844" max="3844" width="21.140625" style="25" customWidth="1"/>
    <col min="3845" max="3845" width="18.28515625" style="25" customWidth="1"/>
    <col min="3846" max="3846" width="17.140625" style="25" customWidth="1"/>
    <col min="3847" max="4093" width="9.140625" style="25"/>
    <col min="4094" max="4094" width="39.85546875" style="25" customWidth="1"/>
    <col min="4095" max="4095" width="14.28515625" style="25" customWidth="1"/>
    <col min="4096" max="4096" width="19.5703125" style="25" customWidth="1"/>
    <col min="4097" max="4097" width="20" style="25" customWidth="1"/>
    <col min="4098" max="4098" width="19.28515625" style="25" customWidth="1"/>
    <col min="4099" max="4099" width="20.28515625" style="25" customWidth="1"/>
    <col min="4100" max="4100" width="21.140625" style="25" customWidth="1"/>
    <col min="4101" max="4101" width="18.28515625" style="25" customWidth="1"/>
    <col min="4102" max="4102" width="17.140625" style="25" customWidth="1"/>
    <col min="4103" max="4349" width="9.140625" style="25"/>
    <col min="4350" max="4350" width="39.85546875" style="25" customWidth="1"/>
    <col min="4351" max="4351" width="14.28515625" style="25" customWidth="1"/>
    <col min="4352" max="4352" width="19.5703125" style="25" customWidth="1"/>
    <col min="4353" max="4353" width="20" style="25" customWidth="1"/>
    <col min="4354" max="4354" width="19.28515625" style="25" customWidth="1"/>
    <col min="4355" max="4355" width="20.28515625" style="25" customWidth="1"/>
    <col min="4356" max="4356" width="21.140625" style="25" customWidth="1"/>
    <col min="4357" max="4357" width="18.28515625" style="25" customWidth="1"/>
    <col min="4358" max="4358" width="17.140625" style="25" customWidth="1"/>
    <col min="4359" max="4605" width="9.140625" style="25"/>
    <col min="4606" max="4606" width="39.85546875" style="25" customWidth="1"/>
    <col min="4607" max="4607" width="14.28515625" style="25" customWidth="1"/>
    <col min="4608" max="4608" width="19.5703125" style="25" customWidth="1"/>
    <col min="4609" max="4609" width="20" style="25" customWidth="1"/>
    <col min="4610" max="4610" width="19.28515625" style="25" customWidth="1"/>
    <col min="4611" max="4611" width="20.28515625" style="25" customWidth="1"/>
    <col min="4612" max="4612" width="21.140625" style="25" customWidth="1"/>
    <col min="4613" max="4613" width="18.28515625" style="25" customWidth="1"/>
    <col min="4614" max="4614" width="17.140625" style="25" customWidth="1"/>
    <col min="4615" max="4861" width="9.140625" style="25"/>
    <col min="4862" max="4862" width="39.85546875" style="25" customWidth="1"/>
    <col min="4863" max="4863" width="14.28515625" style="25" customWidth="1"/>
    <col min="4864" max="4864" width="19.5703125" style="25" customWidth="1"/>
    <col min="4865" max="4865" width="20" style="25" customWidth="1"/>
    <col min="4866" max="4866" width="19.28515625" style="25" customWidth="1"/>
    <col min="4867" max="4867" width="20.28515625" style="25" customWidth="1"/>
    <col min="4868" max="4868" width="21.140625" style="25" customWidth="1"/>
    <col min="4869" max="4869" width="18.28515625" style="25" customWidth="1"/>
    <col min="4870" max="4870" width="17.140625" style="25" customWidth="1"/>
    <col min="4871" max="5117" width="9.140625" style="25"/>
    <col min="5118" max="5118" width="39.85546875" style="25" customWidth="1"/>
    <col min="5119" max="5119" width="14.28515625" style="25" customWidth="1"/>
    <col min="5120" max="5120" width="19.5703125" style="25" customWidth="1"/>
    <col min="5121" max="5121" width="20" style="25" customWidth="1"/>
    <col min="5122" max="5122" width="19.28515625" style="25" customWidth="1"/>
    <col min="5123" max="5123" width="20.28515625" style="25" customWidth="1"/>
    <col min="5124" max="5124" width="21.140625" style="25" customWidth="1"/>
    <col min="5125" max="5125" width="18.28515625" style="25" customWidth="1"/>
    <col min="5126" max="5126" width="17.140625" style="25" customWidth="1"/>
    <col min="5127" max="5373" width="9.140625" style="25"/>
    <col min="5374" max="5374" width="39.85546875" style="25" customWidth="1"/>
    <col min="5375" max="5375" width="14.28515625" style="25" customWidth="1"/>
    <col min="5376" max="5376" width="19.5703125" style="25" customWidth="1"/>
    <col min="5377" max="5377" width="20" style="25" customWidth="1"/>
    <col min="5378" max="5378" width="19.28515625" style="25" customWidth="1"/>
    <col min="5379" max="5379" width="20.28515625" style="25" customWidth="1"/>
    <col min="5380" max="5380" width="21.140625" style="25" customWidth="1"/>
    <col min="5381" max="5381" width="18.28515625" style="25" customWidth="1"/>
    <col min="5382" max="5382" width="17.140625" style="25" customWidth="1"/>
    <col min="5383" max="5629" width="9.140625" style="25"/>
    <col min="5630" max="5630" width="39.85546875" style="25" customWidth="1"/>
    <col min="5631" max="5631" width="14.28515625" style="25" customWidth="1"/>
    <col min="5632" max="5632" width="19.5703125" style="25" customWidth="1"/>
    <col min="5633" max="5633" width="20" style="25" customWidth="1"/>
    <col min="5634" max="5634" width="19.28515625" style="25" customWidth="1"/>
    <col min="5635" max="5635" width="20.28515625" style="25" customWidth="1"/>
    <col min="5636" max="5636" width="21.140625" style="25" customWidth="1"/>
    <col min="5637" max="5637" width="18.28515625" style="25" customWidth="1"/>
    <col min="5638" max="5638" width="17.140625" style="25" customWidth="1"/>
    <col min="5639" max="5885" width="9.140625" style="25"/>
    <col min="5886" max="5886" width="39.85546875" style="25" customWidth="1"/>
    <col min="5887" max="5887" width="14.28515625" style="25" customWidth="1"/>
    <col min="5888" max="5888" width="19.5703125" style="25" customWidth="1"/>
    <col min="5889" max="5889" width="20" style="25" customWidth="1"/>
    <col min="5890" max="5890" width="19.28515625" style="25" customWidth="1"/>
    <col min="5891" max="5891" width="20.28515625" style="25" customWidth="1"/>
    <col min="5892" max="5892" width="21.140625" style="25" customWidth="1"/>
    <col min="5893" max="5893" width="18.28515625" style="25" customWidth="1"/>
    <col min="5894" max="5894" width="17.140625" style="25" customWidth="1"/>
    <col min="5895" max="6141" width="9.140625" style="25"/>
    <col min="6142" max="6142" width="39.85546875" style="25" customWidth="1"/>
    <col min="6143" max="6143" width="14.28515625" style="25" customWidth="1"/>
    <col min="6144" max="6144" width="19.5703125" style="25" customWidth="1"/>
    <col min="6145" max="6145" width="20" style="25" customWidth="1"/>
    <col min="6146" max="6146" width="19.28515625" style="25" customWidth="1"/>
    <col min="6147" max="6147" width="20.28515625" style="25" customWidth="1"/>
    <col min="6148" max="6148" width="21.140625" style="25" customWidth="1"/>
    <col min="6149" max="6149" width="18.28515625" style="25" customWidth="1"/>
    <col min="6150" max="6150" width="17.140625" style="25" customWidth="1"/>
    <col min="6151" max="6397" width="9.140625" style="25"/>
    <col min="6398" max="6398" width="39.85546875" style="25" customWidth="1"/>
    <col min="6399" max="6399" width="14.28515625" style="25" customWidth="1"/>
    <col min="6400" max="6400" width="19.5703125" style="25" customWidth="1"/>
    <col min="6401" max="6401" width="20" style="25" customWidth="1"/>
    <col min="6402" max="6402" width="19.28515625" style="25" customWidth="1"/>
    <col min="6403" max="6403" width="20.28515625" style="25" customWidth="1"/>
    <col min="6404" max="6404" width="21.140625" style="25" customWidth="1"/>
    <col min="6405" max="6405" width="18.28515625" style="25" customWidth="1"/>
    <col min="6406" max="6406" width="17.140625" style="25" customWidth="1"/>
    <col min="6407" max="6653" width="9.140625" style="25"/>
    <col min="6654" max="6654" width="39.85546875" style="25" customWidth="1"/>
    <col min="6655" max="6655" width="14.28515625" style="25" customWidth="1"/>
    <col min="6656" max="6656" width="19.5703125" style="25" customWidth="1"/>
    <col min="6657" max="6657" width="20" style="25" customWidth="1"/>
    <col min="6658" max="6658" width="19.28515625" style="25" customWidth="1"/>
    <col min="6659" max="6659" width="20.28515625" style="25" customWidth="1"/>
    <col min="6660" max="6660" width="21.140625" style="25" customWidth="1"/>
    <col min="6661" max="6661" width="18.28515625" style="25" customWidth="1"/>
    <col min="6662" max="6662" width="17.140625" style="25" customWidth="1"/>
    <col min="6663" max="6909" width="9.140625" style="25"/>
    <col min="6910" max="6910" width="39.85546875" style="25" customWidth="1"/>
    <col min="6911" max="6911" width="14.28515625" style="25" customWidth="1"/>
    <col min="6912" max="6912" width="19.5703125" style="25" customWidth="1"/>
    <col min="6913" max="6913" width="20" style="25" customWidth="1"/>
    <col min="6914" max="6914" width="19.28515625" style="25" customWidth="1"/>
    <col min="6915" max="6915" width="20.28515625" style="25" customWidth="1"/>
    <col min="6916" max="6916" width="21.140625" style="25" customWidth="1"/>
    <col min="6917" max="6917" width="18.28515625" style="25" customWidth="1"/>
    <col min="6918" max="6918" width="17.140625" style="25" customWidth="1"/>
    <col min="6919" max="7165" width="9.140625" style="25"/>
    <col min="7166" max="7166" width="39.85546875" style="25" customWidth="1"/>
    <col min="7167" max="7167" width="14.28515625" style="25" customWidth="1"/>
    <col min="7168" max="7168" width="19.5703125" style="25" customWidth="1"/>
    <col min="7169" max="7169" width="20" style="25" customWidth="1"/>
    <col min="7170" max="7170" width="19.28515625" style="25" customWidth="1"/>
    <col min="7171" max="7171" width="20.28515625" style="25" customWidth="1"/>
    <col min="7172" max="7172" width="21.140625" style="25" customWidth="1"/>
    <col min="7173" max="7173" width="18.28515625" style="25" customWidth="1"/>
    <col min="7174" max="7174" width="17.140625" style="25" customWidth="1"/>
    <col min="7175" max="7421" width="9.140625" style="25"/>
    <col min="7422" max="7422" width="39.85546875" style="25" customWidth="1"/>
    <col min="7423" max="7423" width="14.28515625" style="25" customWidth="1"/>
    <col min="7424" max="7424" width="19.5703125" style="25" customWidth="1"/>
    <col min="7425" max="7425" width="20" style="25" customWidth="1"/>
    <col min="7426" max="7426" width="19.28515625" style="25" customWidth="1"/>
    <col min="7427" max="7427" width="20.28515625" style="25" customWidth="1"/>
    <col min="7428" max="7428" width="21.140625" style="25" customWidth="1"/>
    <col min="7429" max="7429" width="18.28515625" style="25" customWidth="1"/>
    <col min="7430" max="7430" width="17.140625" style="25" customWidth="1"/>
    <col min="7431" max="7677" width="9.140625" style="25"/>
    <col min="7678" max="7678" width="39.85546875" style="25" customWidth="1"/>
    <col min="7679" max="7679" width="14.28515625" style="25" customWidth="1"/>
    <col min="7680" max="7680" width="19.5703125" style="25" customWidth="1"/>
    <col min="7681" max="7681" width="20" style="25" customWidth="1"/>
    <col min="7682" max="7682" width="19.28515625" style="25" customWidth="1"/>
    <col min="7683" max="7683" width="20.28515625" style="25" customWidth="1"/>
    <col min="7684" max="7684" width="21.140625" style="25" customWidth="1"/>
    <col min="7685" max="7685" width="18.28515625" style="25" customWidth="1"/>
    <col min="7686" max="7686" width="17.140625" style="25" customWidth="1"/>
    <col min="7687" max="7933" width="9.140625" style="25"/>
    <col min="7934" max="7934" width="39.85546875" style="25" customWidth="1"/>
    <col min="7935" max="7935" width="14.28515625" style="25" customWidth="1"/>
    <col min="7936" max="7936" width="19.5703125" style="25" customWidth="1"/>
    <col min="7937" max="7937" width="20" style="25" customWidth="1"/>
    <col min="7938" max="7938" width="19.28515625" style="25" customWidth="1"/>
    <col min="7939" max="7939" width="20.28515625" style="25" customWidth="1"/>
    <col min="7940" max="7940" width="21.140625" style="25" customWidth="1"/>
    <col min="7941" max="7941" width="18.28515625" style="25" customWidth="1"/>
    <col min="7942" max="7942" width="17.140625" style="25" customWidth="1"/>
    <col min="7943" max="8189" width="9.140625" style="25"/>
    <col min="8190" max="8190" width="39.85546875" style="25" customWidth="1"/>
    <col min="8191" max="8191" width="14.28515625" style="25" customWidth="1"/>
    <col min="8192" max="8192" width="19.5703125" style="25" customWidth="1"/>
    <col min="8193" max="8193" width="20" style="25" customWidth="1"/>
    <col min="8194" max="8194" width="19.28515625" style="25" customWidth="1"/>
    <col min="8195" max="8195" width="20.28515625" style="25" customWidth="1"/>
    <col min="8196" max="8196" width="21.140625" style="25" customWidth="1"/>
    <col min="8197" max="8197" width="18.28515625" style="25" customWidth="1"/>
    <col min="8198" max="8198" width="17.140625" style="25" customWidth="1"/>
    <col min="8199" max="8445" width="9.140625" style="25"/>
    <col min="8446" max="8446" width="39.85546875" style="25" customWidth="1"/>
    <col min="8447" max="8447" width="14.28515625" style="25" customWidth="1"/>
    <col min="8448" max="8448" width="19.5703125" style="25" customWidth="1"/>
    <col min="8449" max="8449" width="20" style="25" customWidth="1"/>
    <col min="8450" max="8450" width="19.28515625" style="25" customWidth="1"/>
    <col min="8451" max="8451" width="20.28515625" style="25" customWidth="1"/>
    <col min="8452" max="8452" width="21.140625" style="25" customWidth="1"/>
    <col min="8453" max="8453" width="18.28515625" style="25" customWidth="1"/>
    <col min="8454" max="8454" width="17.140625" style="25" customWidth="1"/>
    <col min="8455" max="8701" width="9.140625" style="25"/>
    <col min="8702" max="8702" width="39.85546875" style="25" customWidth="1"/>
    <col min="8703" max="8703" width="14.28515625" style="25" customWidth="1"/>
    <col min="8704" max="8704" width="19.5703125" style="25" customWidth="1"/>
    <col min="8705" max="8705" width="20" style="25" customWidth="1"/>
    <col min="8706" max="8706" width="19.28515625" style="25" customWidth="1"/>
    <col min="8707" max="8707" width="20.28515625" style="25" customWidth="1"/>
    <col min="8708" max="8708" width="21.140625" style="25" customWidth="1"/>
    <col min="8709" max="8709" width="18.28515625" style="25" customWidth="1"/>
    <col min="8710" max="8710" width="17.140625" style="25" customWidth="1"/>
    <col min="8711" max="8957" width="9.140625" style="25"/>
    <col min="8958" max="8958" width="39.85546875" style="25" customWidth="1"/>
    <col min="8959" max="8959" width="14.28515625" style="25" customWidth="1"/>
    <col min="8960" max="8960" width="19.5703125" style="25" customWidth="1"/>
    <col min="8961" max="8961" width="20" style="25" customWidth="1"/>
    <col min="8962" max="8962" width="19.28515625" style="25" customWidth="1"/>
    <col min="8963" max="8963" width="20.28515625" style="25" customWidth="1"/>
    <col min="8964" max="8964" width="21.140625" style="25" customWidth="1"/>
    <col min="8965" max="8965" width="18.28515625" style="25" customWidth="1"/>
    <col min="8966" max="8966" width="17.140625" style="25" customWidth="1"/>
    <col min="8967" max="9213" width="9.140625" style="25"/>
    <col min="9214" max="9214" width="39.85546875" style="25" customWidth="1"/>
    <col min="9215" max="9215" width="14.28515625" style="25" customWidth="1"/>
    <col min="9216" max="9216" width="19.5703125" style="25" customWidth="1"/>
    <col min="9217" max="9217" width="20" style="25" customWidth="1"/>
    <col min="9218" max="9218" width="19.28515625" style="25" customWidth="1"/>
    <col min="9219" max="9219" width="20.28515625" style="25" customWidth="1"/>
    <col min="9220" max="9220" width="21.140625" style="25" customWidth="1"/>
    <col min="9221" max="9221" width="18.28515625" style="25" customWidth="1"/>
    <col min="9222" max="9222" width="17.140625" style="25" customWidth="1"/>
    <col min="9223" max="9469" width="9.140625" style="25"/>
    <col min="9470" max="9470" width="39.85546875" style="25" customWidth="1"/>
    <col min="9471" max="9471" width="14.28515625" style="25" customWidth="1"/>
    <col min="9472" max="9472" width="19.5703125" style="25" customWidth="1"/>
    <col min="9473" max="9473" width="20" style="25" customWidth="1"/>
    <col min="9474" max="9474" width="19.28515625" style="25" customWidth="1"/>
    <col min="9475" max="9475" width="20.28515625" style="25" customWidth="1"/>
    <col min="9476" max="9476" width="21.140625" style="25" customWidth="1"/>
    <col min="9477" max="9477" width="18.28515625" style="25" customWidth="1"/>
    <col min="9478" max="9478" width="17.140625" style="25" customWidth="1"/>
    <col min="9479" max="9725" width="9.140625" style="25"/>
    <col min="9726" max="9726" width="39.85546875" style="25" customWidth="1"/>
    <col min="9727" max="9727" width="14.28515625" style="25" customWidth="1"/>
    <col min="9728" max="9728" width="19.5703125" style="25" customWidth="1"/>
    <col min="9729" max="9729" width="20" style="25" customWidth="1"/>
    <col min="9730" max="9730" width="19.28515625" style="25" customWidth="1"/>
    <col min="9731" max="9731" width="20.28515625" style="25" customWidth="1"/>
    <col min="9732" max="9732" width="21.140625" style="25" customWidth="1"/>
    <col min="9733" max="9733" width="18.28515625" style="25" customWidth="1"/>
    <col min="9734" max="9734" width="17.140625" style="25" customWidth="1"/>
    <col min="9735" max="9981" width="9.140625" style="25"/>
    <col min="9982" max="9982" width="39.85546875" style="25" customWidth="1"/>
    <col min="9983" max="9983" width="14.28515625" style="25" customWidth="1"/>
    <col min="9984" max="9984" width="19.5703125" style="25" customWidth="1"/>
    <col min="9985" max="9985" width="20" style="25" customWidth="1"/>
    <col min="9986" max="9986" width="19.28515625" style="25" customWidth="1"/>
    <col min="9987" max="9987" width="20.28515625" style="25" customWidth="1"/>
    <col min="9988" max="9988" width="21.140625" style="25" customWidth="1"/>
    <col min="9989" max="9989" width="18.28515625" style="25" customWidth="1"/>
    <col min="9990" max="9990" width="17.140625" style="25" customWidth="1"/>
    <col min="9991" max="10237" width="9.140625" style="25"/>
    <col min="10238" max="10238" width="39.85546875" style="25" customWidth="1"/>
    <col min="10239" max="10239" width="14.28515625" style="25" customWidth="1"/>
    <col min="10240" max="10240" width="19.5703125" style="25" customWidth="1"/>
    <col min="10241" max="10241" width="20" style="25" customWidth="1"/>
    <col min="10242" max="10242" width="19.28515625" style="25" customWidth="1"/>
    <col min="10243" max="10243" width="20.28515625" style="25" customWidth="1"/>
    <col min="10244" max="10244" width="21.140625" style="25" customWidth="1"/>
    <col min="10245" max="10245" width="18.28515625" style="25" customWidth="1"/>
    <col min="10246" max="10246" width="17.140625" style="25" customWidth="1"/>
    <col min="10247" max="10493" width="9.140625" style="25"/>
    <col min="10494" max="10494" width="39.85546875" style="25" customWidth="1"/>
    <col min="10495" max="10495" width="14.28515625" style="25" customWidth="1"/>
    <col min="10496" max="10496" width="19.5703125" style="25" customWidth="1"/>
    <col min="10497" max="10497" width="20" style="25" customWidth="1"/>
    <col min="10498" max="10498" width="19.28515625" style="25" customWidth="1"/>
    <col min="10499" max="10499" width="20.28515625" style="25" customWidth="1"/>
    <col min="10500" max="10500" width="21.140625" style="25" customWidth="1"/>
    <col min="10501" max="10501" width="18.28515625" style="25" customWidth="1"/>
    <col min="10502" max="10502" width="17.140625" style="25" customWidth="1"/>
    <col min="10503" max="10749" width="9.140625" style="25"/>
    <col min="10750" max="10750" width="39.85546875" style="25" customWidth="1"/>
    <col min="10751" max="10751" width="14.28515625" style="25" customWidth="1"/>
    <col min="10752" max="10752" width="19.5703125" style="25" customWidth="1"/>
    <col min="10753" max="10753" width="20" style="25" customWidth="1"/>
    <col min="10754" max="10754" width="19.28515625" style="25" customWidth="1"/>
    <col min="10755" max="10755" width="20.28515625" style="25" customWidth="1"/>
    <col min="10756" max="10756" width="21.140625" style="25" customWidth="1"/>
    <col min="10757" max="10757" width="18.28515625" style="25" customWidth="1"/>
    <col min="10758" max="10758" width="17.140625" style="25" customWidth="1"/>
    <col min="10759" max="11005" width="9.140625" style="25"/>
    <col min="11006" max="11006" width="39.85546875" style="25" customWidth="1"/>
    <col min="11007" max="11007" width="14.28515625" style="25" customWidth="1"/>
    <col min="11008" max="11008" width="19.5703125" style="25" customWidth="1"/>
    <col min="11009" max="11009" width="20" style="25" customWidth="1"/>
    <col min="11010" max="11010" width="19.28515625" style="25" customWidth="1"/>
    <col min="11011" max="11011" width="20.28515625" style="25" customWidth="1"/>
    <col min="11012" max="11012" width="21.140625" style="25" customWidth="1"/>
    <col min="11013" max="11013" width="18.28515625" style="25" customWidth="1"/>
    <col min="11014" max="11014" width="17.140625" style="25" customWidth="1"/>
    <col min="11015" max="11261" width="9.140625" style="25"/>
    <col min="11262" max="11262" width="39.85546875" style="25" customWidth="1"/>
    <col min="11263" max="11263" width="14.28515625" style="25" customWidth="1"/>
    <col min="11264" max="11264" width="19.5703125" style="25" customWidth="1"/>
    <col min="11265" max="11265" width="20" style="25" customWidth="1"/>
    <col min="11266" max="11266" width="19.28515625" style="25" customWidth="1"/>
    <col min="11267" max="11267" width="20.28515625" style="25" customWidth="1"/>
    <col min="11268" max="11268" width="21.140625" style="25" customWidth="1"/>
    <col min="11269" max="11269" width="18.28515625" style="25" customWidth="1"/>
    <col min="11270" max="11270" width="17.140625" style="25" customWidth="1"/>
    <col min="11271" max="11517" width="9.140625" style="25"/>
    <col min="11518" max="11518" width="39.85546875" style="25" customWidth="1"/>
    <col min="11519" max="11519" width="14.28515625" style="25" customWidth="1"/>
    <col min="11520" max="11520" width="19.5703125" style="25" customWidth="1"/>
    <col min="11521" max="11521" width="20" style="25" customWidth="1"/>
    <col min="11522" max="11522" width="19.28515625" style="25" customWidth="1"/>
    <col min="11523" max="11523" width="20.28515625" style="25" customWidth="1"/>
    <col min="11524" max="11524" width="21.140625" style="25" customWidth="1"/>
    <col min="11525" max="11525" width="18.28515625" style="25" customWidth="1"/>
    <col min="11526" max="11526" width="17.140625" style="25" customWidth="1"/>
    <col min="11527" max="11773" width="9.140625" style="25"/>
    <col min="11774" max="11774" width="39.85546875" style="25" customWidth="1"/>
    <col min="11775" max="11775" width="14.28515625" style="25" customWidth="1"/>
    <col min="11776" max="11776" width="19.5703125" style="25" customWidth="1"/>
    <col min="11777" max="11777" width="20" style="25" customWidth="1"/>
    <col min="11778" max="11778" width="19.28515625" style="25" customWidth="1"/>
    <col min="11779" max="11779" width="20.28515625" style="25" customWidth="1"/>
    <col min="11780" max="11780" width="21.140625" style="25" customWidth="1"/>
    <col min="11781" max="11781" width="18.28515625" style="25" customWidth="1"/>
    <col min="11782" max="11782" width="17.140625" style="25" customWidth="1"/>
    <col min="11783" max="12029" width="9.140625" style="25"/>
    <col min="12030" max="12030" width="39.85546875" style="25" customWidth="1"/>
    <col min="12031" max="12031" width="14.28515625" style="25" customWidth="1"/>
    <col min="12032" max="12032" width="19.5703125" style="25" customWidth="1"/>
    <col min="12033" max="12033" width="20" style="25" customWidth="1"/>
    <col min="12034" max="12034" width="19.28515625" style="25" customWidth="1"/>
    <col min="12035" max="12035" width="20.28515625" style="25" customWidth="1"/>
    <col min="12036" max="12036" width="21.140625" style="25" customWidth="1"/>
    <col min="12037" max="12037" width="18.28515625" style="25" customWidth="1"/>
    <col min="12038" max="12038" width="17.140625" style="25" customWidth="1"/>
    <col min="12039" max="12285" width="9.140625" style="25"/>
    <col min="12286" max="12286" width="39.85546875" style="25" customWidth="1"/>
    <col min="12287" max="12287" width="14.28515625" style="25" customWidth="1"/>
    <col min="12288" max="12288" width="19.5703125" style="25" customWidth="1"/>
    <col min="12289" max="12289" width="20" style="25" customWidth="1"/>
    <col min="12290" max="12290" width="19.28515625" style="25" customWidth="1"/>
    <col min="12291" max="12291" width="20.28515625" style="25" customWidth="1"/>
    <col min="12292" max="12292" width="21.140625" style="25" customWidth="1"/>
    <col min="12293" max="12293" width="18.28515625" style="25" customWidth="1"/>
    <col min="12294" max="12294" width="17.140625" style="25" customWidth="1"/>
    <col min="12295" max="12541" width="9.140625" style="25"/>
    <col min="12542" max="12542" width="39.85546875" style="25" customWidth="1"/>
    <col min="12543" max="12543" width="14.28515625" style="25" customWidth="1"/>
    <col min="12544" max="12544" width="19.5703125" style="25" customWidth="1"/>
    <col min="12545" max="12545" width="20" style="25" customWidth="1"/>
    <col min="12546" max="12546" width="19.28515625" style="25" customWidth="1"/>
    <col min="12547" max="12547" width="20.28515625" style="25" customWidth="1"/>
    <col min="12548" max="12548" width="21.140625" style="25" customWidth="1"/>
    <col min="12549" max="12549" width="18.28515625" style="25" customWidth="1"/>
    <col min="12550" max="12550" width="17.140625" style="25" customWidth="1"/>
    <col min="12551" max="12797" width="9.140625" style="25"/>
    <col min="12798" max="12798" width="39.85546875" style="25" customWidth="1"/>
    <col min="12799" max="12799" width="14.28515625" style="25" customWidth="1"/>
    <col min="12800" max="12800" width="19.5703125" style="25" customWidth="1"/>
    <col min="12801" max="12801" width="20" style="25" customWidth="1"/>
    <col min="12802" max="12802" width="19.28515625" style="25" customWidth="1"/>
    <col min="12803" max="12803" width="20.28515625" style="25" customWidth="1"/>
    <col min="12804" max="12804" width="21.140625" style="25" customWidth="1"/>
    <col min="12805" max="12805" width="18.28515625" style="25" customWidth="1"/>
    <col min="12806" max="12806" width="17.140625" style="25" customWidth="1"/>
    <col min="12807" max="13053" width="9.140625" style="25"/>
    <col min="13054" max="13054" width="39.85546875" style="25" customWidth="1"/>
    <col min="13055" max="13055" width="14.28515625" style="25" customWidth="1"/>
    <col min="13056" max="13056" width="19.5703125" style="25" customWidth="1"/>
    <col min="13057" max="13057" width="20" style="25" customWidth="1"/>
    <col min="13058" max="13058" width="19.28515625" style="25" customWidth="1"/>
    <col min="13059" max="13059" width="20.28515625" style="25" customWidth="1"/>
    <col min="13060" max="13060" width="21.140625" style="25" customWidth="1"/>
    <col min="13061" max="13061" width="18.28515625" style="25" customWidth="1"/>
    <col min="13062" max="13062" width="17.140625" style="25" customWidth="1"/>
    <col min="13063" max="13309" width="9.140625" style="25"/>
    <col min="13310" max="13310" width="39.85546875" style="25" customWidth="1"/>
    <col min="13311" max="13311" width="14.28515625" style="25" customWidth="1"/>
    <col min="13312" max="13312" width="19.5703125" style="25" customWidth="1"/>
    <col min="13313" max="13313" width="20" style="25" customWidth="1"/>
    <col min="13314" max="13314" width="19.28515625" style="25" customWidth="1"/>
    <col min="13315" max="13315" width="20.28515625" style="25" customWidth="1"/>
    <col min="13316" max="13316" width="21.140625" style="25" customWidth="1"/>
    <col min="13317" max="13317" width="18.28515625" style="25" customWidth="1"/>
    <col min="13318" max="13318" width="17.140625" style="25" customWidth="1"/>
    <col min="13319" max="13565" width="9.140625" style="25"/>
    <col min="13566" max="13566" width="39.85546875" style="25" customWidth="1"/>
    <col min="13567" max="13567" width="14.28515625" style="25" customWidth="1"/>
    <col min="13568" max="13568" width="19.5703125" style="25" customWidth="1"/>
    <col min="13569" max="13569" width="20" style="25" customWidth="1"/>
    <col min="13570" max="13570" width="19.28515625" style="25" customWidth="1"/>
    <col min="13571" max="13571" width="20.28515625" style="25" customWidth="1"/>
    <col min="13572" max="13572" width="21.140625" style="25" customWidth="1"/>
    <col min="13573" max="13573" width="18.28515625" style="25" customWidth="1"/>
    <col min="13574" max="13574" width="17.140625" style="25" customWidth="1"/>
    <col min="13575" max="13821" width="9.140625" style="25"/>
    <col min="13822" max="13822" width="39.85546875" style="25" customWidth="1"/>
    <col min="13823" max="13823" width="14.28515625" style="25" customWidth="1"/>
    <col min="13824" max="13824" width="19.5703125" style="25" customWidth="1"/>
    <col min="13825" max="13825" width="20" style="25" customWidth="1"/>
    <col min="13826" max="13826" width="19.28515625" style="25" customWidth="1"/>
    <col min="13827" max="13827" width="20.28515625" style="25" customWidth="1"/>
    <col min="13828" max="13828" width="21.140625" style="25" customWidth="1"/>
    <col min="13829" max="13829" width="18.28515625" style="25" customWidth="1"/>
    <col min="13830" max="13830" width="17.140625" style="25" customWidth="1"/>
    <col min="13831" max="14077" width="9.140625" style="25"/>
    <col min="14078" max="14078" width="39.85546875" style="25" customWidth="1"/>
    <col min="14079" max="14079" width="14.28515625" style="25" customWidth="1"/>
    <col min="14080" max="14080" width="19.5703125" style="25" customWidth="1"/>
    <col min="14081" max="14081" width="20" style="25" customWidth="1"/>
    <col min="14082" max="14082" width="19.28515625" style="25" customWidth="1"/>
    <col min="14083" max="14083" width="20.28515625" style="25" customWidth="1"/>
    <col min="14084" max="14084" width="21.140625" style="25" customWidth="1"/>
    <col min="14085" max="14085" width="18.28515625" style="25" customWidth="1"/>
    <col min="14086" max="14086" width="17.140625" style="25" customWidth="1"/>
    <col min="14087" max="14333" width="9.140625" style="25"/>
    <col min="14334" max="14334" width="39.85546875" style="25" customWidth="1"/>
    <col min="14335" max="14335" width="14.28515625" style="25" customWidth="1"/>
    <col min="14336" max="14336" width="19.5703125" style="25" customWidth="1"/>
    <col min="14337" max="14337" width="20" style="25" customWidth="1"/>
    <col min="14338" max="14338" width="19.28515625" style="25" customWidth="1"/>
    <col min="14339" max="14339" width="20.28515625" style="25" customWidth="1"/>
    <col min="14340" max="14340" width="21.140625" style="25" customWidth="1"/>
    <col min="14341" max="14341" width="18.28515625" style="25" customWidth="1"/>
    <col min="14342" max="14342" width="17.140625" style="25" customWidth="1"/>
    <col min="14343" max="14589" width="9.140625" style="25"/>
    <col min="14590" max="14590" width="39.85546875" style="25" customWidth="1"/>
    <col min="14591" max="14591" width="14.28515625" style="25" customWidth="1"/>
    <col min="14592" max="14592" width="19.5703125" style="25" customWidth="1"/>
    <col min="14593" max="14593" width="20" style="25" customWidth="1"/>
    <col min="14594" max="14594" width="19.28515625" style="25" customWidth="1"/>
    <col min="14595" max="14595" width="20.28515625" style="25" customWidth="1"/>
    <col min="14596" max="14596" width="21.140625" style="25" customWidth="1"/>
    <col min="14597" max="14597" width="18.28515625" style="25" customWidth="1"/>
    <col min="14598" max="14598" width="17.140625" style="25" customWidth="1"/>
    <col min="14599" max="14845" width="9.140625" style="25"/>
    <col min="14846" max="14846" width="39.85546875" style="25" customWidth="1"/>
    <col min="14847" max="14847" width="14.28515625" style="25" customWidth="1"/>
    <col min="14848" max="14848" width="19.5703125" style="25" customWidth="1"/>
    <col min="14849" max="14849" width="20" style="25" customWidth="1"/>
    <col min="14850" max="14850" width="19.28515625" style="25" customWidth="1"/>
    <col min="14851" max="14851" width="20.28515625" style="25" customWidth="1"/>
    <col min="14852" max="14852" width="21.140625" style="25" customWidth="1"/>
    <col min="14853" max="14853" width="18.28515625" style="25" customWidth="1"/>
    <col min="14854" max="14854" width="17.140625" style="25" customWidth="1"/>
    <col min="14855" max="15101" width="9.140625" style="25"/>
    <col min="15102" max="15102" width="39.85546875" style="25" customWidth="1"/>
    <col min="15103" max="15103" width="14.28515625" style="25" customWidth="1"/>
    <col min="15104" max="15104" width="19.5703125" style="25" customWidth="1"/>
    <col min="15105" max="15105" width="20" style="25" customWidth="1"/>
    <col min="15106" max="15106" width="19.28515625" style="25" customWidth="1"/>
    <col min="15107" max="15107" width="20.28515625" style="25" customWidth="1"/>
    <col min="15108" max="15108" width="21.140625" style="25" customWidth="1"/>
    <col min="15109" max="15109" width="18.28515625" style="25" customWidth="1"/>
    <col min="15110" max="15110" width="17.140625" style="25" customWidth="1"/>
    <col min="15111" max="15357" width="9.140625" style="25"/>
    <col min="15358" max="15358" width="39.85546875" style="25" customWidth="1"/>
    <col min="15359" max="15359" width="14.28515625" style="25" customWidth="1"/>
    <col min="15360" max="15360" width="19.5703125" style="25" customWidth="1"/>
    <col min="15361" max="15361" width="20" style="25" customWidth="1"/>
    <col min="15362" max="15362" width="19.28515625" style="25" customWidth="1"/>
    <col min="15363" max="15363" width="20.28515625" style="25" customWidth="1"/>
    <col min="15364" max="15364" width="21.140625" style="25" customWidth="1"/>
    <col min="15365" max="15365" width="18.28515625" style="25" customWidth="1"/>
    <col min="15366" max="15366" width="17.140625" style="25" customWidth="1"/>
    <col min="15367" max="15613" width="9.140625" style="25"/>
    <col min="15614" max="15614" width="39.85546875" style="25" customWidth="1"/>
    <col min="15615" max="15615" width="14.28515625" style="25" customWidth="1"/>
    <col min="15616" max="15616" width="19.5703125" style="25" customWidth="1"/>
    <col min="15617" max="15617" width="20" style="25" customWidth="1"/>
    <col min="15618" max="15618" width="19.28515625" style="25" customWidth="1"/>
    <col min="15619" max="15619" width="20.28515625" style="25" customWidth="1"/>
    <col min="15620" max="15620" width="21.140625" style="25" customWidth="1"/>
    <col min="15621" max="15621" width="18.28515625" style="25" customWidth="1"/>
    <col min="15622" max="15622" width="17.140625" style="25" customWidth="1"/>
    <col min="15623" max="15869" width="9.140625" style="25"/>
    <col min="15870" max="15870" width="39.85546875" style="25" customWidth="1"/>
    <col min="15871" max="15871" width="14.28515625" style="25" customWidth="1"/>
    <col min="15872" max="15872" width="19.5703125" style="25" customWidth="1"/>
    <col min="15873" max="15873" width="20" style="25" customWidth="1"/>
    <col min="15874" max="15874" width="19.28515625" style="25" customWidth="1"/>
    <col min="15875" max="15875" width="20.28515625" style="25" customWidth="1"/>
    <col min="15876" max="15876" width="21.140625" style="25" customWidth="1"/>
    <col min="15877" max="15877" width="18.28515625" style="25" customWidth="1"/>
    <col min="15878" max="15878" width="17.140625" style="25" customWidth="1"/>
    <col min="15879" max="16125" width="9.140625" style="25"/>
    <col min="16126" max="16126" width="39.85546875" style="25" customWidth="1"/>
    <col min="16127" max="16127" width="14.28515625" style="25" customWidth="1"/>
    <col min="16128" max="16128" width="19.5703125" style="25" customWidth="1"/>
    <col min="16129" max="16129" width="20" style="25" customWidth="1"/>
    <col min="16130" max="16130" width="19.28515625" style="25" customWidth="1"/>
    <col min="16131" max="16131" width="20.28515625" style="25" customWidth="1"/>
    <col min="16132" max="16132" width="21.140625" style="25" customWidth="1"/>
    <col min="16133" max="16133" width="18.28515625" style="25" customWidth="1"/>
    <col min="16134" max="16134" width="17.140625" style="25" customWidth="1"/>
    <col min="16135" max="16384" width="9.140625" style="25"/>
  </cols>
  <sheetData>
    <row r="1" spans="1:6" ht="17.45" customHeight="1" thickTop="1" thickBot="1">
      <c r="A1" s="142" t="s">
        <v>22</v>
      </c>
      <c r="B1" s="142"/>
      <c r="C1" s="142"/>
      <c r="D1" s="142"/>
      <c r="E1" s="142"/>
      <c r="F1" s="142"/>
    </row>
    <row r="2" spans="1:6" ht="13.5" thickTop="1"/>
    <row r="3" spans="1:6" ht="36.6" customHeight="1">
      <c r="B3" s="26" t="s">
        <v>23</v>
      </c>
      <c r="C3" s="27" t="s">
        <v>34</v>
      </c>
      <c r="D3" s="27" t="s">
        <v>24</v>
      </c>
      <c r="E3" s="27" t="s">
        <v>25</v>
      </c>
      <c r="F3" s="27" t="s">
        <v>26</v>
      </c>
    </row>
    <row r="4" spans="1:6" ht="15" customHeight="1">
      <c r="A4" s="17" t="s">
        <v>27</v>
      </c>
      <c r="B4" s="18" t="s">
        <v>178</v>
      </c>
      <c r="C4" s="29">
        <v>52.36</v>
      </c>
      <c r="D4" s="93">
        <f>C4</f>
        <v>52.36</v>
      </c>
      <c r="E4" s="23">
        <f>'MSE Tržnica'!F144</f>
        <v>0</v>
      </c>
      <c r="F4" s="23">
        <f>'MSE Tržnica'!H144</f>
        <v>0</v>
      </c>
    </row>
    <row r="5" spans="1:6" ht="15" customHeight="1">
      <c r="A5" s="17" t="s">
        <v>28</v>
      </c>
      <c r="B5" s="18" t="s">
        <v>179</v>
      </c>
      <c r="C5" s="29">
        <v>221.32</v>
      </c>
      <c r="D5" s="93">
        <f>C5</f>
        <v>221.32</v>
      </c>
      <c r="E5" s="23">
        <f>'MSE Parkirna hiša'!F141</f>
        <v>0</v>
      </c>
      <c r="F5" s="23">
        <f>'MSE Parkirna hiša'!H141</f>
        <v>0</v>
      </c>
    </row>
    <row r="6" spans="1:6" ht="15" customHeight="1">
      <c r="A6" s="17" t="s">
        <v>29</v>
      </c>
      <c r="B6" s="18" t="s">
        <v>180</v>
      </c>
      <c r="C6" s="29">
        <v>114.84</v>
      </c>
      <c r="D6" s="93">
        <f>C6</f>
        <v>114.84</v>
      </c>
      <c r="E6" s="23">
        <f>'MSE OŠ Brinje'!F141</f>
        <v>0</v>
      </c>
      <c r="F6" s="23">
        <f>'MSE OŠ Brinje'!H141</f>
        <v>0</v>
      </c>
    </row>
    <row r="7" spans="1:6" ht="15" customHeight="1">
      <c r="A7" s="17"/>
      <c r="B7" s="18"/>
      <c r="C7" s="29"/>
      <c r="D7" s="30"/>
      <c r="E7" s="23"/>
      <c r="F7" s="23"/>
    </row>
    <row r="8" spans="1:6" ht="15" customHeight="1">
      <c r="A8" s="17"/>
      <c r="B8" s="18"/>
      <c r="C8" s="29"/>
      <c r="D8" s="19"/>
      <c r="E8" s="23"/>
      <c r="F8" s="23"/>
    </row>
    <row r="9" spans="1:6" ht="15" customHeight="1">
      <c r="A9" s="17"/>
      <c r="B9" s="18"/>
      <c r="C9" s="29"/>
      <c r="D9" s="19"/>
      <c r="E9" s="23"/>
      <c r="F9" s="23"/>
    </row>
    <row r="10" spans="1:6" ht="27.75" customHeight="1">
      <c r="A10" s="17"/>
      <c r="B10" s="69"/>
      <c r="C10" s="29"/>
      <c r="D10" s="19"/>
      <c r="E10" s="23"/>
      <c r="F10" s="23"/>
    </row>
    <row r="11" spans="1:6" ht="15" customHeight="1">
      <c r="B11" s="18"/>
      <c r="C11" s="30">
        <f>SUM(C4:C9)</f>
        <v>388.52</v>
      </c>
      <c r="D11" s="30">
        <f>SUM(D4:D9)</f>
        <v>388.52</v>
      </c>
      <c r="E11" s="23"/>
      <c r="F11" s="23"/>
    </row>
    <row r="12" spans="1:6" ht="15" customHeight="1">
      <c r="E12" s="28"/>
      <c r="F12" s="28"/>
    </row>
    <row r="13" spans="1:6" ht="15" customHeight="1">
      <c r="A13" s="10"/>
      <c r="B13" s="20" t="s">
        <v>30</v>
      </c>
      <c r="C13" s="20"/>
      <c r="D13" s="10"/>
      <c r="E13" s="24">
        <f>SUM(E4:E10)</f>
        <v>0</v>
      </c>
      <c r="F13" s="24"/>
    </row>
    <row r="14" spans="1:6" ht="15" customHeight="1">
      <c r="A14" s="10"/>
      <c r="B14" s="20" t="s">
        <v>31</v>
      </c>
      <c r="C14" s="20"/>
      <c r="D14" s="10"/>
      <c r="E14" s="24"/>
      <c r="F14" s="24">
        <f>SUM(F4:F9)</f>
        <v>0</v>
      </c>
    </row>
    <row r="15" spans="1:6" ht="15" customHeight="1">
      <c r="A15" s="10"/>
      <c r="B15" s="20" t="s">
        <v>33</v>
      </c>
      <c r="C15" s="20"/>
      <c r="D15" s="10"/>
      <c r="E15" s="24">
        <f>E13+F14</f>
        <v>0</v>
      </c>
      <c r="F15" s="24"/>
    </row>
    <row r="16" spans="1:6" ht="15" customHeight="1">
      <c r="A16" s="12"/>
      <c r="B16" s="20" t="s">
        <v>32</v>
      </c>
      <c r="C16" s="20"/>
      <c r="D16" s="21">
        <v>0.22</v>
      </c>
      <c r="E16" s="24"/>
      <c r="F16" s="24">
        <f>E15*D16</f>
        <v>0</v>
      </c>
    </row>
    <row r="17" spans="1:6" ht="15" customHeight="1">
      <c r="A17" s="22"/>
      <c r="B17" s="15" t="s">
        <v>21</v>
      </c>
      <c r="C17" s="15"/>
      <c r="D17" s="16"/>
      <c r="E17" s="24">
        <f>E15+F16</f>
        <v>0</v>
      </c>
      <c r="F17" s="24"/>
    </row>
  </sheetData>
  <mergeCells count="1">
    <mergeCell ref="A1:F1"/>
  </mergeCells>
  <pageMargins left="1.1100000000000001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1AD00-B276-413D-B30C-46D6E1EA22FC}">
  <sheetPr>
    <pageSetUpPr fitToPage="1"/>
  </sheetPr>
  <dimension ref="A1:L147"/>
  <sheetViews>
    <sheetView showGridLines="0" view="pageBreakPreview" topLeftCell="A111" zoomScale="85" zoomScaleNormal="85" zoomScaleSheetLayoutView="85" workbookViewId="0">
      <selection activeCell="K8" sqref="K8"/>
    </sheetView>
  </sheetViews>
  <sheetFormatPr defaultRowHeight="14.25" customHeight="1"/>
  <cols>
    <col min="1" max="1" width="6.5703125" style="91" customWidth="1"/>
    <col min="2" max="2" width="47.85546875" style="107" customWidth="1"/>
    <col min="3" max="3" width="5.42578125" style="91" customWidth="1"/>
    <col min="4" max="4" width="7.5703125" style="91" customWidth="1"/>
    <col min="5" max="5" width="12.28515625" style="82" customWidth="1"/>
    <col min="6" max="6" width="11.5703125" style="82" customWidth="1"/>
    <col min="7" max="7" width="9.140625" style="82"/>
    <col min="8" max="8" width="6.85546875" style="82" bestFit="1" customWidth="1"/>
    <col min="9" max="11" width="9.140625" style="82"/>
    <col min="12" max="12" width="9.7109375" style="82" bestFit="1" customWidth="1"/>
    <col min="13" max="256" width="9.140625" style="82"/>
    <col min="257" max="257" width="6.5703125" style="82" customWidth="1"/>
    <col min="258" max="258" width="47.85546875" style="82" customWidth="1"/>
    <col min="259" max="259" width="5.42578125" style="82" customWidth="1"/>
    <col min="260" max="260" width="7.5703125" style="82" customWidth="1"/>
    <col min="261" max="261" width="10" style="82" customWidth="1"/>
    <col min="262" max="262" width="11.5703125" style="82" customWidth="1"/>
    <col min="263" max="267" width="9.140625" style="82"/>
    <col min="268" max="268" width="9.7109375" style="82" bestFit="1" customWidth="1"/>
    <col min="269" max="512" width="9.140625" style="82"/>
    <col min="513" max="513" width="6.5703125" style="82" customWidth="1"/>
    <col min="514" max="514" width="47.85546875" style="82" customWidth="1"/>
    <col min="515" max="515" width="5.42578125" style="82" customWidth="1"/>
    <col min="516" max="516" width="7.5703125" style="82" customWidth="1"/>
    <col min="517" max="517" width="10" style="82" customWidth="1"/>
    <col min="518" max="518" width="11.5703125" style="82" customWidth="1"/>
    <col min="519" max="523" width="9.140625" style="82"/>
    <col min="524" max="524" width="9.7109375" style="82" bestFit="1" customWidth="1"/>
    <col min="525" max="768" width="9.140625" style="82"/>
    <col min="769" max="769" width="6.5703125" style="82" customWidth="1"/>
    <col min="770" max="770" width="47.85546875" style="82" customWidth="1"/>
    <col min="771" max="771" width="5.42578125" style="82" customWidth="1"/>
    <col min="772" max="772" width="7.5703125" style="82" customWidth="1"/>
    <col min="773" max="773" width="10" style="82" customWidth="1"/>
    <col min="774" max="774" width="11.5703125" style="82" customWidth="1"/>
    <col min="775" max="779" width="9.140625" style="82"/>
    <col min="780" max="780" width="9.7109375" style="82" bestFit="1" customWidth="1"/>
    <col min="781" max="1024" width="9.140625" style="82"/>
    <col min="1025" max="1025" width="6.5703125" style="82" customWidth="1"/>
    <col min="1026" max="1026" width="47.85546875" style="82" customWidth="1"/>
    <col min="1027" max="1027" width="5.42578125" style="82" customWidth="1"/>
    <col min="1028" max="1028" width="7.5703125" style="82" customWidth="1"/>
    <col min="1029" max="1029" width="10" style="82" customWidth="1"/>
    <col min="1030" max="1030" width="11.5703125" style="82" customWidth="1"/>
    <col min="1031" max="1035" width="9.140625" style="82"/>
    <col min="1036" max="1036" width="9.7109375" style="82" bestFit="1" customWidth="1"/>
    <col min="1037" max="1280" width="9.140625" style="82"/>
    <col min="1281" max="1281" width="6.5703125" style="82" customWidth="1"/>
    <col min="1282" max="1282" width="47.85546875" style="82" customWidth="1"/>
    <col min="1283" max="1283" width="5.42578125" style="82" customWidth="1"/>
    <col min="1284" max="1284" width="7.5703125" style="82" customWidth="1"/>
    <col min="1285" max="1285" width="10" style="82" customWidth="1"/>
    <col min="1286" max="1286" width="11.5703125" style="82" customWidth="1"/>
    <col min="1287" max="1291" width="9.140625" style="82"/>
    <col min="1292" max="1292" width="9.7109375" style="82" bestFit="1" customWidth="1"/>
    <col min="1293" max="1536" width="9.140625" style="82"/>
    <col min="1537" max="1537" width="6.5703125" style="82" customWidth="1"/>
    <col min="1538" max="1538" width="47.85546875" style="82" customWidth="1"/>
    <col min="1539" max="1539" width="5.42578125" style="82" customWidth="1"/>
    <col min="1540" max="1540" width="7.5703125" style="82" customWidth="1"/>
    <col min="1541" max="1541" width="10" style="82" customWidth="1"/>
    <col min="1542" max="1542" width="11.5703125" style="82" customWidth="1"/>
    <col min="1543" max="1547" width="9.140625" style="82"/>
    <col min="1548" max="1548" width="9.7109375" style="82" bestFit="1" customWidth="1"/>
    <col min="1549" max="1792" width="9.140625" style="82"/>
    <col min="1793" max="1793" width="6.5703125" style="82" customWidth="1"/>
    <col min="1794" max="1794" width="47.85546875" style="82" customWidth="1"/>
    <col min="1795" max="1795" width="5.42578125" style="82" customWidth="1"/>
    <col min="1796" max="1796" width="7.5703125" style="82" customWidth="1"/>
    <col min="1797" max="1797" width="10" style="82" customWidth="1"/>
    <col min="1798" max="1798" width="11.5703125" style="82" customWidth="1"/>
    <col min="1799" max="1803" width="9.140625" style="82"/>
    <col min="1804" max="1804" width="9.7109375" style="82" bestFit="1" customWidth="1"/>
    <col min="1805" max="2048" width="9.140625" style="82"/>
    <col min="2049" max="2049" width="6.5703125" style="82" customWidth="1"/>
    <col min="2050" max="2050" width="47.85546875" style="82" customWidth="1"/>
    <col min="2051" max="2051" width="5.42578125" style="82" customWidth="1"/>
    <col min="2052" max="2052" width="7.5703125" style="82" customWidth="1"/>
    <col min="2053" max="2053" width="10" style="82" customWidth="1"/>
    <col min="2054" max="2054" width="11.5703125" style="82" customWidth="1"/>
    <col min="2055" max="2059" width="9.140625" style="82"/>
    <col min="2060" max="2060" width="9.7109375" style="82" bestFit="1" customWidth="1"/>
    <col min="2061" max="2304" width="9.140625" style="82"/>
    <col min="2305" max="2305" width="6.5703125" style="82" customWidth="1"/>
    <col min="2306" max="2306" width="47.85546875" style="82" customWidth="1"/>
    <col min="2307" max="2307" width="5.42578125" style="82" customWidth="1"/>
    <col min="2308" max="2308" width="7.5703125" style="82" customWidth="1"/>
    <col min="2309" max="2309" width="10" style="82" customWidth="1"/>
    <col min="2310" max="2310" width="11.5703125" style="82" customWidth="1"/>
    <col min="2311" max="2315" width="9.140625" style="82"/>
    <col min="2316" max="2316" width="9.7109375" style="82" bestFit="1" customWidth="1"/>
    <col min="2317" max="2560" width="9.140625" style="82"/>
    <col min="2561" max="2561" width="6.5703125" style="82" customWidth="1"/>
    <col min="2562" max="2562" width="47.85546875" style="82" customWidth="1"/>
    <col min="2563" max="2563" width="5.42578125" style="82" customWidth="1"/>
    <col min="2564" max="2564" width="7.5703125" style="82" customWidth="1"/>
    <col min="2565" max="2565" width="10" style="82" customWidth="1"/>
    <col min="2566" max="2566" width="11.5703125" style="82" customWidth="1"/>
    <col min="2567" max="2571" width="9.140625" style="82"/>
    <col min="2572" max="2572" width="9.7109375" style="82" bestFit="1" customWidth="1"/>
    <col min="2573" max="2816" width="9.140625" style="82"/>
    <col min="2817" max="2817" width="6.5703125" style="82" customWidth="1"/>
    <col min="2818" max="2818" width="47.85546875" style="82" customWidth="1"/>
    <col min="2819" max="2819" width="5.42578125" style="82" customWidth="1"/>
    <col min="2820" max="2820" width="7.5703125" style="82" customWidth="1"/>
    <col min="2821" max="2821" width="10" style="82" customWidth="1"/>
    <col min="2822" max="2822" width="11.5703125" style="82" customWidth="1"/>
    <col min="2823" max="2827" width="9.140625" style="82"/>
    <col min="2828" max="2828" width="9.7109375" style="82" bestFit="1" customWidth="1"/>
    <col min="2829" max="3072" width="9.140625" style="82"/>
    <col min="3073" max="3073" width="6.5703125" style="82" customWidth="1"/>
    <col min="3074" max="3074" width="47.85546875" style="82" customWidth="1"/>
    <col min="3075" max="3075" width="5.42578125" style="82" customWidth="1"/>
    <col min="3076" max="3076" width="7.5703125" style="82" customWidth="1"/>
    <col min="3077" max="3077" width="10" style="82" customWidth="1"/>
    <col min="3078" max="3078" width="11.5703125" style="82" customWidth="1"/>
    <col min="3079" max="3083" width="9.140625" style="82"/>
    <col min="3084" max="3084" width="9.7109375" style="82" bestFit="1" customWidth="1"/>
    <col min="3085" max="3328" width="9.140625" style="82"/>
    <col min="3329" max="3329" width="6.5703125" style="82" customWidth="1"/>
    <col min="3330" max="3330" width="47.85546875" style="82" customWidth="1"/>
    <col min="3331" max="3331" width="5.42578125" style="82" customWidth="1"/>
    <col min="3332" max="3332" width="7.5703125" style="82" customWidth="1"/>
    <col min="3333" max="3333" width="10" style="82" customWidth="1"/>
    <col min="3334" max="3334" width="11.5703125" style="82" customWidth="1"/>
    <col min="3335" max="3339" width="9.140625" style="82"/>
    <col min="3340" max="3340" width="9.7109375" style="82" bestFit="1" customWidth="1"/>
    <col min="3341" max="3584" width="9.140625" style="82"/>
    <col min="3585" max="3585" width="6.5703125" style="82" customWidth="1"/>
    <col min="3586" max="3586" width="47.85546875" style="82" customWidth="1"/>
    <col min="3587" max="3587" width="5.42578125" style="82" customWidth="1"/>
    <col min="3588" max="3588" width="7.5703125" style="82" customWidth="1"/>
    <col min="3589" max="3589" width="10" style="82" customWidth="1"/>
    <col min="3590" max="3590" width="11.5703125" style="82" customWidth="1"/>
    <col min="3591" max="3595" width="9.140625" style="82"/>
    <col min="3596" max="3596" width="9.7109375" style="82" bestFit="1" customWidth="1"/>
    <col min="3597" max="3840" width="9.140625" style="82"/>
    <col min="3841" max="3841" width="6.5703125" style="82" customWidth="1"/>
    <col min="3842" max="3842" width="47.85546875" style="82" customWidth="1"/>
    <col min="3843" max="3843" width="5.42578125" style="82" customWidth="1"/>
    <col min="3844" max="3844" width="7.5703125" style="82" customWidth="1"/>
    <col min="3845" max="3845" width="10" style="82" customWidth="1"/>
    <col min="3846" max="3846" width="11.5703125" style="82" customWidth="1"/>
    <col min="3847" max="3851" width="9.140625" style="82"/>
    <col min="3852" max="3852" width="9.7109375" style="82" bestFit="1" customWidth="1"/>
    <col min="3853" max="4096" width="9.140625" style="82"/>
    <col min="4097" max="4097" width="6.5703125" style="82" customWidth="1"/>
    <col min="4098" max="4098" width="47.85546875" style="82" customWidth="1"/>
    <col min="4099" max="4099" width="5.42578125" style="82" customWidth="1"/>
    <col min="4100" max="4100" width="7.5703125" style="82" customWidth="1"/>
    <col min="4101" max="4101" width="10" style="82" customWidth="1"/>
    <col min="4102" max="4102" width="11.5703125" style="82" customWidth="1"/>
    <col min="4103" max="4107" width="9.140625" style="82"/>
    <col min="4108" max="4108" width="9.7109375" style="82" bestFit="1" customWidth="1"/>
    <col min="4109" max="4352" width="9.140625" style="82"/>
    <col min="4353" max="4353" width="6.5703125" style="82" customWidth="1"/>
    <col min="4354" max="4354" width="47.85546875" style="82" customWidth="1"/>
    <col min="4355" max="4355" width="5.42578125" style="82" customWidth="1"/>
    <col min="4356" max="4356" width="7.5703125" style="82" customWidth="1"/>
    <col min="4357" max="4357" width="10" style="82" customWidth="1"/>
    <col min="4358" max="4358" width="11.5703125" style="82" customWidth="1"/>
    <col min="4359" max="4363" width="9.140625" style="82"/>
    <col min="4364" max="4364" width="9.7109375" style="82" bestFit="1" customWidth="1"/>
    <col min="4365" max="4608" width="9.140625" style="82"/>
    <col min="4609" max="4609" width="6.5703125" style="82" customWidth="1"/>
    <col min="4610" max="4610" width="47.85546875" style="82" customWidth="1"/>
    <col min="4611" max="4611" width="5.42578125" style="82" customWidth="1"/>
    <col min="4612" max="4612" width="7.5703125" style="82" customWidth="1"/>
    <col min="4613" max="4613" width="10" style="82" customWidth="1"/>
    <col min="4614" max="4614" width="11.5703125" style="82" customWidth="1"/>
    <col min="4615" max="4619" width="9.140625" style="82"/>
    <col min="4620" max="4620" width="9.7109375" style="82" bestFit="1" customWidth="1"/>
    <col min="4621" max="4864" width="9.140625" style="82"/>
    <col min="4865" max="4865" width="6.5703125" style="82" customWidth="1"/>
    <col min="4866" max="4866" width="47.85546875" style="82" customWidth="1"/>
    <col min="4867" max="4867" width="5.42578125" style="82" customWidth="1"/>
    <col min="4868" max="4868" width="7.5703125" style="82" customWidth="1"/>
    <col min="4869" max="4869" width="10" style="82" customWidth="1"/>
    <col min="4870" max="4870" width="11.5703125" style="82" customWidth="1"/>
    <col min="4871" max="4875" width="9.140625" style="82"/>
    <col min="4876" max="4876" width="9.7109375" style="82" bestFit="1" customWidth="1"/>
    <col min="4877" max="5120" width="9.140625" style="82"/>
    <col min="5121" max="5121" width="6.5703125" style="82" customWidth="1"/>
    <col min="5122" max="5122" width="47.85546875" style="82" customWidth="1"/>
    <col min="5123" max="5123" width="5.42578125" style="82" customWidth="1"/>
    <col min="5124" max="5124" width="7.5703125" style="82" customWidth="1"/>
    <col min="5125" max="5125" width="10" style="82" customWidth="1"/>
    <col min="5126" max="5126" width="11.5703125" style="82" customWidth="1"/>
    <col min="5127" max="5131" width="9.140625" style="82"/>
    <col min="5132" max="5132" width="9.7109375" style="82" bestFit="1" customWidth="1"/>
    <col min="5133" max="5376" width="9.140625" style="82"/>
    <col min="5377" max="5377" width="6.5703125" style="82" customWidth="1"/>
    <col min="5378" max="5378" width="47.85546875" style="82" customWidth="1"/>
    <col min="5379" max="5379" width="5.42578125" style="82" customWidth="1"/>
    <col min="5380" max="5380" width="7.5703125" style="82" customWidth="1"/>
    <col min="5381" max="5381" width="10" style="82" customWidth="1"/>
    <col min="5382" max="5382" width="11.5703125" style="82" customWidth="1"/>
    <col min="5383" max="5387" width="9.140625" style="82"/>
    <col min="5388" max="5388" width="9.7109375" style="82" bestFit="1" customWidth="1"/>
    <col min="5389" max="5632" width="9.140625" style="82"/>
    <col min="5633" max="5633" width="6.5703125" style="82" customWidth="1"/>
    <col min="5634" max="5634" width="47.85546875" style="82" customWidth="1"/>
    <col min="5635" max="5635" width="5.42578125" style="82" customWidth="1"/>
    <col min="5636" max="5636" width="7.5703125" style="82" customWidth="1"/>
    <col min="5637" max="5637" width="10" style="82" customWidth="1"/>
    <col min="5638" max="5638" width="11.5703125" style="82" customWidth="1"/>
    <col min="5639" max="5643" width="9.140625" style="82"/>
    <col min="5644" max="5644" width="9.7109375" style="82" bestFit="1" customWidth="1"/>
    <col min="5645" max="5888" width="9.140625" style="82"/>
    <col min="5889" max="5889" width="6.5703125" style="82" customWidth="1"/>
    <col min="5890" max="5890" width="47.85546875" style="82" customWidth="1"/>
    <col min="5891" max="5891" width="5.42578125" style="82" customWidth="1"/>
    <col min="5892" max="5892" width="7.5703125" style="82" customWidth="1"/>
    <col min="5893" max="5893" width="10" style="82" customWidth="1"/>
    <col min="5894" max="5894" width="11.5703125" style="82" customWidth="1"/>
    <col min="5895" max="5899" width="9.140625" style="82"/>
    <col min="5900" max="5900" width="9.7109375" style="82" bestFit="1" customWidth="1"/>
    <col min="5901" max="6144" width="9.140625" style="82"/>
    <col min="6145" max="6145" width="6.5703125" style="82" customWidth="1"/>
    <col min="6146" max="6146" width="47.85546875" style="82" customWidth="1"/>
    <col min="6147" max="6147" width="5.42578125" style="82" customWidth="1"/>
    <col min="6148" max="6148" width="7.5703125" style="82" customWidth="1"/>
    <col min="6149" max="6149" width="10" style="82" customWidth="1"/>
    <col min="6150" max="6150" width="11.5703125" style="82" customWidth="1"/>
    <col min="6151" max="6155" width="9.140625" style="82"/>
    <col min="6156" max="6156" width="9.7109375" style="82" bestFit="1" customWidth="1"/>
    <col min="6157" max="6400" width="9.140625" style="82"/>
    <col min="6401" max="6401" width="6.5703125" style="82" customWidth="1"/>
    <col min="6402" max="6402" width="47.85546875" style="82" customWidth="1"/>
    <col min="6403" max="6403" width="5.42578125" style="82" customWidth="1"/>
    <col min="6404" max="6404" width="7.5703125" style="82" customWidth="1"/>
    <col min="6405" max="6405" width="10" style="82" customWidth="1"/>
    <col min="6406" max="6406" width="11.5703125" style="82" customWidth="1"/>
    <col min="6407" max="6411" width="9.140625" style="82"/>
    <col min="6412" max="6412" width="9.7109375" style="82" bestFit="1" customWidth="1"/>
    <col min="6413" max="6656" width="9.140625" style="82"/>
    <col min="6657" max="6657" width="6.5703125" style="82" customWidth="1"/>
    <col min="6658" max="6658" width="47.85546875" style="82" customWidth="1"/>
    <col min="6659" max="6659" width="5.42578125" style="82" customWidth="1"/>
    <col min="6660" max="6660" width="7.5703125" style="82" customWidth="1"/>
    <col min="6661" max="6661" width="10" style="82" customWidth="1"/>
    <col min="6662" max="6662" width="11.5703125" style="82" customWidth="1"/>
    <col min="6663" max="6667" width="9.140625" style="82"/>
    <col min="6668" max="6668" width="9.7109375" style="82" bestFit="1" customWidth="1"/>
    <col min="6669" max="6912" width="9.140625" style="82"/>
    <col min="6913" max="6913" width="6.5703125" style="82" customWidth="1"/>
    <col min="6914" max="6914" width="47.85546875" style="82" customWidth="1"/>
    <col min="6915" max="6915" width="5.42578125" style="82" customWidth="1"/>
    <col min="6916" max="6916" width="7.5703125" style="82" customWidth="1"/>
    <col min="6917" max="6917" width="10" style="82" customWidth="1"/>
    <col min="6918" max="6918" width="11.5703125" style="82" customWidth="1"/>
    <col min="6919" max="6923" width="9.140625" style="82"/>
    <col min="6924" max="6924" width="9.7109375" style="82" bestFit="1" customWidth="1"/>
    <col min="6925" max="7168" width="9.140625" style="82"/>
    <col min="7169" max="7169" width="6.5703125" style="82" customWidth="1"/>
    <col min="7170" max="7170" width="47.85546875" style="82" customWidth="1"/>
    <col min="7171" max="7171" width="5.42578125" style="82" customWidth="1"/>
    <col min="7172" max="7172" width="7.5703125" style="82" customWidth="1"/>
    <col min="7173" max="7173" width="10" style="82" customWidth="1"/>
    <col min="7174" max="7174" width="11.5703125" style="82" customWidth="1"/>
    <col min="7175" max="7179" width="9.140625" style="82"/>
    <col min="7180" max="7180" width="9.7109375" style="82" bestFit="1" customWidth="1"/>
    <col min="7181" max="7424" width="9.140625" style="82"/>
    <col min="7425" max="7425" width="6.5703125" style="82" customWidth="1"/>
    <col min="7426" max="7426" width="47.85546875" style="82" customWidth="1"/>
    <col min="7427" max="7427" width="5.42578125" style="82" customWidth="1"/>
    <col min="7428" max="7428" width="7.5703125" style="82" customWidth="1"/>
    <col min="7429" max="7429" width="10" style="82" customWidth="1"/>
    <col min="7430" max="7430" width="11.5703125" style="82" customWidth="1"/>
    <col min="7431" max="7435" width="9.140625" style="82"/>
    <col min="7436" max="7436" width="9.7109375" style="82" bestFit="1" customWidth="1"/>
    <col min="7437" max="7680" width="9.140625" style="82"/>
    <col min="7681" max="7681" width="6.5703125" style="82" customWidth="1"/>
    <col min="7682" max="7682" width="47.85546875" style="82" customWidth="1"/>
    <col min="7683" max="7683" width="5.42578125" style="82" customWidth="1"/>
    <col min="7684" max="7684" width="7.5703125" style="82" customWidth="1"/>
    <col min="7685" max="7685" width="10" style="82" customWidth="1"/>
    <col min="7686" max="7686" width="11.5703125" style="82" customWidth="1"/>
    <col min="7687" max="7691" width="9.140625" style="82"/>
    <col min="7692" max="7692" width="9.7109375" style="82" bestFit="1" customWidth="1"/>
    <col min="7693" max="7936" width="9.140625" style="82"/>
    <col min="7937" max="7937" width="6.5703125" style="82" customWidth="1"/>
    <col min="7938" max="7938" width="47.85546875" style="82" customWidth="1"/>
    <col min="7939" max="7939" width="5.42578125" style="82" customWidth="1"/>
    <col min="7940" max="7940" width="7.5703125" style="82" customWidth="1"/>
    <col min="7941" max="7941" width="10" style="82" customWidth="1"/>
    <col min="7942" max="7942" width="11.5703125" style="82" customWidth="1"/>
    <col min="7943" max="7947" width="9.140625" style="82"/>
    <col min="7948" max="7948" width="9.7109375" style="82" bestFit="1" customWidth="1"/>
    <col min="7949" max="8192" width="9.140625" style="82"/>
    <col min="8193" max="8193" width="6.5703125" style="82" customWidth="1"/>
    <col min="8194" max="8194" width="47.85546875" style="82" customWidth="1"/>
    <col min="8195" max="8195" width="5.42578125" style="82" customWidth="1"/>
    <col min="8196" max="8196" width="7.5703125" style="82" customWidth="1"/>
    <col min="8197" max="8197" width="10" style="82" customWidth="1"/>
    <col min="8198" max="8198" width="11.5703125" style="82" customWidth="1"/>
    <col min="8199" max="8203" width="9.140625" style="82"/>
    <col min="8204" max="8204" width="9.7109375" style="82" bestFit="1" customWidth="1"/>
    <col min="8205" max="8448" width="9.140625" style="82"/>
    <col min="8449" max="8449" width="6.5703125" style="82" customWidth="1"/>
    <col min="8450" max="8450" width="47.85546875" style="82" customWidth="1"/>
    <col min="8451" max="8451" width="5.42578125" style="82" customWidth="1"/>
    <col min="8452" max="8452" width="7.5703125" style="82" customWidth="1"/>
    <col min="8453" max="8453" width="10" style="82" customWidth="1"/>
    <col min="8454" max="8454" width="11.5703125" style="82" customWidth="1"/>
    <col min="8455" max="8459" width="9.140625" style="82"/>
    <col min="8460" max="8460" width="9.7109375" style="82" bestFit="1" customWidth="1"/>
    <col min="8461" max="8704" width="9.140625" style="82"/>
    <col min="8705" max="8705" width="6.5703125" style="82" customWidth="1"/>
    <col min="8706" max="8706" width="47.85546875" style="82" customWidth="1"/>
    <col min="8707" max="8707" width="5.42578125" style="82" customWidth="1"/>
    <col min="8708" max="8708" width="7.5703125" style="82" customWidth="1"/>
    <col min="8709" max="8709" width="10" style="82" customWidth="1"/>
    <col min="8710" max="8710" width="11.5703125" style="82" customWidth="1"/>
    <col min="8711" max="8715" width="9.140625" style="82"/>
    <col min="8716" max="8716" width="9.7109375" style="82" bestFit="1" customWidth="1"/>
    <col min="8717" max="8960" width="9.140625" style="82"/>
    <col min="8961" max="8961" width="6.5703125" style="82" customWidth="1"/>
    <col min="8962" max="8962" width="47.85546875" style="82" customWidth="1"/>
    <col min="8963" max="8963" width="5.42578125" style="82" customWidth="1"/>
    <col min="8964" max="8964" width="7.5703125" style="82" customWidth="1"/>
    <col min="8965" max="8965" width="10" style="82" customWidth="1"/>
    <col min="8966" max="8966" width="11.5703125" style="82" customWidth="1"/>
    <col min="8967" max="8971" width="9.140625" style="82"/>
    <col min="8972" max="8972" width="9.7109375" style="82" bestFit="1" customWidth="1"/>
    <col min="8973" max="9216" width="9.140625" style="82"/>
    <col min="9217" max="9217" width="6.5703125" style="82" customWidth="1"/>
    <col min="9218" max="9218" width="47.85546875" style="82" customWidth="1"/>
    <col min="9219" max="9219" width="5.42578125" style="82" customWidth="1"/>
    <col min="9220" max="9220" width="7.5703125" style="82" customWidth="1"/>
    <col min="9221" max="9221" width="10" style="82" customWidth="1"/>
    <col min="9222" max="9222" width="11.5703125" style="82" customWidth="1"/>
    <col min="9223" max="9227" width="9.140625" style="82"/>
    <col min="9228" max="9228" width="9.7109375" style="82" bestFit="1" customWidth="1"/>
    <col min="9229" max="9472" width="9.140625" style="82"/>
    <col min="9473" max="9473" width="6.5703125" style="82" customWidth="1"/>
    <col min="9474" max="9474" width="47.85546875" style="82" customWidth="1"/>
    <col min="9475" max="9475" width="5.42578125" style="82" customWidth="1"/>
    <col min="9476" max="9476" width="7.5703125" style="82" customWidth="1"/>
    <col min="9477" max="9477" width="10" style="82" customWidth="1"/>
    <col min="9478" max="9478" width="11.5703125" style="82" customWidth="1"/>
    <col min="9479" max="9483" width="9.140625" style="82"/>
    <col min="9484" max="9484" width="9.7109375" style="82" bestFit="1" customWidth="1"/>
    <col min="9485" max="9728" width="9.140625" style="82"/>
    <col min="9729" max="9729" width="6.5703125" style="82" customWidth="1"/>
    <col min="9730" max="9730" width="47.85546875" style="82" customWidth="1"/>
    <col min="9731" max="9731" width="5.42578125" style="82" customWidth="1"/>
    <col min="9732" max="9732" width="7.5703125" style="82" customWidth="1"/>
    <col min="9733" max="9733" width="10" style="82" customWidth="1"/>
    <col min="9734" max="9734" width="11.5703125" style="82" customWidth="1"/>
    <col min="9735" max="9739" width="9.140625" style="82"/>
    <col min="9740" max="9740" width="9.7109375" style="82" bestFit="1" customWidth="1"/>
    <col min="9741" max="9984" width="9.140625" style="82"/>
    <col min="9985" max="9985" width="6.5703125" style="82" customWidth="1"/>
    <col min="9986" max="9986" width="47.85546875" style="82" customWidth="1"/>
    <col min="9987" max="9987" width="5.42578125" style="82" customWidth="1"/>
    <col min="9988" max="9988" width="7.5703125" style="82" customWidth="1"/>
    <col min="9989" max="9989" width="10" style="82" customWidth="1"/>
    <col min="9990" max="9990" width="11.5703125" style="82" customWidth="1"/>
    <col min="9991" max="9995" width="9.140625" style="82"/>
    <col min="9996" max="9996" width="9.7109375" style="82" bestFit="1" customWidth="1"/>
    <col min="9997" max="10240" width="9.140625" style="82"/>
    <col min="10241" max="10241" width="6.5703125" style="82" customWidth="1"/>
    <col min="10242" max="10242" width="47.85546875" style="82" customWidth="1"/>
    <col min="10243" max="10243" width="5.42578125" style="82" customWidth="1"/>
    <col min="10244" max="10244" width="7.5703125" style="82" customWidth="1"/>
    <col min="10245" max="10245" width="10" style="82" customWidth="1"/>
    <col min="10246" max="10246" width="11.5703125" style="82" customWidth="1"/>
    <col min="10247" max="10251" width="9.140625" style="82"/>
    <col min="10252" max="10252" width="9.7109375" style="82" bestFit="1" customWidth="1"/>
    <col min="10253" max="10496" width="9.140625" style="82"/>
    <col min="10497" max="10497" width="6.5703125" style="82" customWidth="1"/>
    <col min="10498" max="10498" width="47.85546875" style="82" customWidth="1"/>
    <col min="10499" max="10499" width="5.42578125" style="82" customWidth="1"/>
    <col min="10500" max="10500" width="7.5703125" style="82" customWidth="1"/>
    <col min="10501" max="10501" width="10" style="82" customWidth="1"/>
    <col min="10502" max="10502" width="11.5703125" style="82" customWidth="1"/>
    <col min="10503" max="10507" width="9.140625" style="82"/>
    <col min="10508" max="10508" width="9.7109375" style="82" bestFit="1" customWidth="1"/>
    <col min="10509" max="10752" width="9.140625" style="82"/>
    <col min="10753" max="10753" width="6.5703125" style="82" customWidth="1"/>
    <col min="10754" max="10754" width="47.85546875" style="82" customWidth="1"/>
    <col min="10755" max="10755" width="5.42578125" style="82" customWidth="1"/>
    <col min="10756" max="10756" width="7.5703125" style="82" customWidth="1"/>
    <col min="10757" max="10757" width="10" style="82" customWidth="1"/>
    <col min="10758" max="10758" width="11.5703125" style="82" customWidth="1"/>
    <col min="10759" max="10763" width="9.140625" style="82"/>
    <col min="10764" max="10764" width="9.7109375" style="82" bestFit="1" customWidth="1"/>
    <col min="10765" max="11008" width="9.140625" style="82"/>
    <col min="11009" max="11009" width="6.5703125" style="82" customWidth="1"/>
    <col min="11010" max="11010" width="47.85546875" style="82" customWidth="1"/>
    <col min="11011" max="11011" width="5.42578125" style="82" customWidth="1"/>
    <col min="11012" max="11012" width="7.5703125" style="82" customWidth="1"/>
    <col min="11013" max="11013" width="10" style="82" customWidth="1"/>
    <col min="11014" max="11014" width="11.5703125" style="82" customWidth="1"/>
    <col min="11015" max="11019" width="9.140625" style="82"/>
    <col min="11020" max="11020" width="9.7109375" style="82" bestFit="1" customWidth="1"/>
    <col min="11021" max="11264" width="9.140625" style="82"/>
    <col min="11265" max="11265" width="6.5703125" style="82" customWidth="1"/>
    <col min="11266" max="11266" width="47.85546875" style="82" customWidth="1"/>
    <col min="11267" max="11267" width="5.42578125" style="82" customWidth="1"/>
    <col min="11268" max="11268" width="7.5703125" style="82" customWidth="1"/>
    <col min="11269" max="11269" width="10" style="82" customWidth="1"/>
    <col min="11270" max="11270" width="11.5703125" style="82" customWidth="1"/>
    <col min="11271" max="11275" width="9.140625" style="82"/>
    <col min="11276" max="11276" width="9.7109375" style="82" bestFit="1" customWidth="1"/>
    <col min="11277" max="11520" width="9.140625" style="82"/>
    <col min="11521" max="11521" width="6.5703125" style="82" customWidth="1"/>
    <col min="11522" max="11522" width="47.85546875" style="82" customWidth="1"/>
    <col min="11523" max="11523" width="5.42578125" style="82" customWidth="1"/>
    <col min="11524" max="11524" width="7.5703125" style="82" customWidth="1"/>
    <col min="11525" max="11525" width="10" style="82" customWidth="1"/>
    <col min="11526" max="11526" width="11.5703125" style="82" customWidth="1"/>
    <col min="11527" max="11531" width="9.140625" style="82"/>
    <col min="11532" max="11532" width="9.7109375" style="82" bestFit="1" customWidth="1"/>
    <col min="11533" max="11776" width="9.140625" style="82"/>
    <col min="11777" max="11777" width="6.5703125" style="82" customWidth="1"/>
    <col min="11778" max="11778" width="47.85546875" style="82" customWidth="1"/>
    <col min="11779" max="11779" width="5.42578125" style="82" customWidth="1"/>
    <col min="11780" max="11780" width="7.5703125" style="82" customWidth="1"/>
    <col min="11781" max="11781" width="10" style="82" customWidth="1"/>
    <col min="11782" max="11782" width="11.5703125" style="82" customWidth="1"/>
    <col min="11783" max="11787" width="9.140625" style="82"/>
    <col min="11788" max="11788" width="9.7109375" style="82" bestFit="1" customWidth="1"/>
    <col min="11789" max="12032" width="9.140625" style="82"/>
    <col min="12033" max="12033" width="6.5703125" style="82" customWidth="1"/>
    <col min="12034" max="12034" width="47.85546875" style="82" customWidth="1"/>
    <col min="12035" max="12035" width="5.42578125" style="82" customWidth="1"/>
    <col min="12036" max="12036" width="7.5703125" style="82" customWidth="1"/>
    <col min="12037" max="12037" width="10" style="82" customWidth="1"/>
    <col min="12038" max="12038" width="11.5703125" style="82" customWidth="1"/>
    <col min="12039" max="12043" width="9.140625" style="82"/>
    <col min="12044" max="12044" width="9.7109375" style="82" bestFit="1" customWidth="1"/>
    <col min="12045" max="12288" width="9.140625" style="82"/>
    <col min="12289" max="12289" width="6.5703125" style="82" customWidth="1"/>
    <col min="12290" max="12290" width="47.85546875" style="82" customWidth="1"/>
    <col min="12291" max="12291" width="5.42578125" style="82" customWidth="1"/>
    <col min="12292" max="12292" width="7.5703125" style="82" customWidth="1"/>
    <col min="12293" max="12293" width="10" style="82" customWidth="1"/>
    <col min="12294" max="12294" width="11.5703125" style="82" customWidth="1"/>
    <col min="12295" max="12299" width="9.140625" style="82"/>
    <col min="12300" max="12300" width="9.7109375" style="82" bestFit="1" customWidth="1"/>
    <col min="12301" max="12544" width="9.140625" style="82"/>
    <col min="12545" max="12545" width="6.5703125" style="82" customWidth="1"/>
    <col min="12546" max="12546" width="47.85546875" style="82" customWidth="1"/>
    <col min="12547" max="12547" width="5.42578125" style="82" customWidth="1"/>
    <col min="12548" max="12548" width="7.5703125" style="82" customWidth="1"/>
    <col min="12549" max="12549" width="10" style="82" customWidth="1"/>
    <col min="12550" max="12550" width="11.5703125" style="82" customWidth="1"/>
    <col min="12551" max="12555" width="9.140625" style="82"/>
    <col min="12556" max="12556" width="9.7109375" style="82" bestFit="1" customWidth="1"/>
    <col min="12557" max="12800" width="9.140625" style="82"/>
    <col min="12801" max="12801" width="6.5703125" style="82" customWidth="1"/>
    <col min="12802" max="12802" width="47.85546875" style="82" customWidth="1"/>
    <col min="12803" max="12803" width="5.42578125" style="82" customWidth="1"/>
    <col min="12804" max="12804" width="7.5703125" style="82" customWidth="1"/>
    <col min="12805" max="12805" width="10" style="82" customWidth="1"/>
    <col min="12806" max="12806" width="11.5703125" style="82" customWidth="1"/>
    <col min="12807" max="12811" width="9.140625" style="82"/>
    <col min="12812" max="12812" width="9.7109375" style="82" bestFit="1" customWidth="1"/>
    <col min="12813" max="13056" width="9.140625" style="82"/>
    <col min="13057" max="13057" width="6.5703125" style="82" customWidth="1"/>
    <col min="13058" max="13058" width="47.85546875" style="82" customWidth="1"/>
    <col min="13059" max="13059" width="5.42578125" style="82" customWidth="1"/>
    <col min="13060" max="13060" width="7.5703125" style="82" customWidth="1"/>
    <col min="13061" max="13061" width="10" style="82" customWidth="1"/>
    <col min="13062" max="13062" width="11.5703125" style="82" customWidth="1"/>
    <col min="13063" max="13067" width="9.140625" style="82"/>
    <col min="13068" max="13068" width="9.7109375" style="82" bestFit="1" customWidth="1"/>
    <col min="13069" max="13312" width="9.140625" style="82"/>
    <col min="13313" max="13313" width="6.5703125" style="82" customWidth="1"/>
    <col min="13314" max="13314" width="47.85546875" style="82" customWidth="1"/>
    <col min="13315" max="13315" width="5.42578125" style="82" customWidth="1"/>
    <col min="13316" max="13316" width="7.5703125" style="82" customWidth="1"/>
    <col min="13317" max="13317" width="10" style="82" customWidth="1"/>
    <col min="13318" max="13318" width="11.5703125" style="82" customWidth="1"/>
    <col min="13319" max="13323" width="9.140625" style="82"/>
    <col min="13324" max="13324" width="9.7109375" style="82" bestFit="1" customWidth="1"/>
    <col min="13325" max="13568" width="9.140625" style="82"/>
    <col min="13569" max="13569" width="6.5703125" style="82" customWidth="1"/>
    <col min="13570" max="13570" width="47.85546875" style="82" customWidth="1"/>
    <col min="13571" max="13571" width="5.42578125" style="82" customWidth="1"/>
    <col min="13572" max="13572" width="7.5703125" style="82" customWidth="1"/>
    <col min="13573" max="13573" width="10" style="82" customWidth="1"/>
    <col min="13574" max="13574" width="11.5703125" style="82" customWidth="1"/>
    <col min="13575" max="13579" width="9.140625" style="82"/>
    <col min="13580" max="13580" width="9.7109375" style="82" bestFit="1" customWidth="1"/>
    <col min="13581" max="13824" width="9.140625" style="82"/>
    <col min="13825" max="13825" width="6.5703125" style="82" customWidth="1"/>
    <col min="13826" max="13826" width="47.85546875" style="82" customWidth="1"/>
    <col min="13827" max="13827" width="5.42578125" style="82" customWidth="1"/>
    <col min="13828" max="13828" width="7.5703125" style="82" customWidth="1"/>
    <col min="13829" max="13829" width="10" style="82" customWidth="1"/>
    <col min="13830" max="13830" width="11.5703125" style="82" customWidth="1"/>
    <col min="13831" max="13835" width="9.140625" style="82"/>
    <col min="13836" max="13836" width="9.7109375" style="82" bestFit="1" customWidth="1"/>
    <col min="13837" max="14080" width="9.140625" style="82"/>
    <col min="14081" max="14081" width="6.5703125" style="82" customWidth="1"/>
    <col min="14082" max="14082" width="47.85546875" style="82" customWidth="1"/>
    <col min="14083" max="14083" width="5.42578125" style="82" customWidth="1"/>
    <col min="14084" max="14084" width="7.5703125" style="82" customWidth="1"/>
    <col min="14085" max="14085" width="10" style="82" customWidth="1"/>
    <col min="14086" max="14086" width="11.5703125" style="82" customWidth="1"/>
    <col min="14087" max="14091" width="9.140625" style="82"/>
    <col min="14092" max="14092" width="9.7109375" style="82" bestFit="1" customWidth="1"/>
    <col min="14093" max="14336" width="9.140625" style="82"/>
    <col min="14337" max="14337" width="6.5703125" style="82" customWidth="1"/>
    <col min="14338" max="14338" width="47.85546875" style="82" customWidth="1"/>
    <col min="14339" max="14339" width="5.42578125" style="82" customWidth="1"/>
    <col min="14340" max="14340" width="7.5703125" style="82" customWidth="1"/>
    <col min="14341" max="14341" width="10" style="82" customWidth="1"/>
    <col min="14342" max="14342" width="11.5703125" style="82" customWidth="1"/>
    <col min="14343" max="14347" width="9.140625" style="82"/>
    <col min="14348" max="14348" width="9.7109375" style="82" bestFit="1" customWidth="1"/>
    <col min="14349" max="14592" width="9.140625" style="82"/>
    <col min="14593" max="14593" width="6.5703125" style="82" customWidth="1"/>
    <col min="14594" max="14594" width="47.85546875" style="82" customWidth="1"/>
    <col min="14595" max="14595" width="5.42578125" style="82" customWidth="1"/>
    <col min="14596" max="14596" width="7.5703125" style="82" customWidth="1"/>
    <col min="14597" max="14597" width="10" style="82" customWidth="1"/>
    <col min="14598" max="14598" width="11.5703125" style="82" customWidth="1"/>
    <col min="14599" max="14603" width="9.140625" style="82"/>
    <col min="14604" max="14604" width="9.7109375" style="82" bestFit="1" customWidth="1"/>
    <col min="14605" max="14848" width="9.140625" style="82"/>
    <col min="14849" max="14849" width="6.5703125" style="82" customWidth="1"/>
    <col min="14850" max="14850" width="47.85546875" style="82" customWidth="1"/>
    <col min="14851" max="14851" width="5.42578125" style="82" customWidth="1"/>
    <col min="14852" max="14852" width="7.5703125" style="82" customWidth="1"/>
    <col min="14853" max="14853" width="10" style="82" customWidth="1"/>
    <col min="14854" max="14854" width="11.5703125" style="82" customWidth="1"/>
    <col min="14855" max="14859" width="9.140625" style="82"/>
    <col min="14860" max="14860" width="9.7109375" style="82" bestFit="1" customWidth="1"/>
    <col min="14861" max="15104" width="9.140625" style="82"/>
    <col min="15105" max="15105" width="6.5703125" style="82" customWidth="1"/>
    <col min="15106" max="15106" width="47.85546875" style="82" customWidth="1"/>
    <col min="15107" max="15107" width="5.42578125" style="82" customWidth="1"/>
    <col min="15108" max="15108" width="7.5703125" style="82" customWidth="1"/>
    <col min="15109" max="15109" width="10" style="82" customWidth="1"/>
    <col min="15110" max="15110" width="11.5703125" style="82" customWidth="1"/>
    <col min="15111" max="15115" width="9.140625" style="82"/>
    <col min="15116" max="15116" width="9.7109375" style="82" bestFit="1" customWidth="1"/>
    <col min="15117" max="15360" width="9.140625" style="82"/>
    <col min="15361" max="15361" width="6.5703125" style="82" customWidth="1"/>
    <col min="15362" max="15362" width="47.85546875" style="82" customWidth="1"/>
    <col min="15363" max="15363" width="5.42578125" style="82" customWidth="1"/>
    <col min="15364" max="15364" width="7.5703125" style="82" customWidth="1"/>
    <col min="15365" max="15365" width="10" style="82" customWidth="1"/>
    <col min="15366" max="15366" width="11.5703125" style="82" customWidth="1"/>
    <col min="15367" max="15371" width="9.140625" style="82"/>
    <col min="15372" max="15372" width="9.7109375" style="82" bestFit="1" customWidth="1"/>
    <col min="15373" max="15616" width="9.140625" style="82"/>
    <col min="15617" max="15617" width="6.5703125" style="82" customWidth="1"/>
    <col min="15618" max="15618" width="47.85546875" style="82" customWidth="1"/>
    <col min="15619" max="15619" width="5.42578125" style="82" customWidth="1"/>
    <col min="15620" max="15620" width="7.5703125" style="82" customWidth="1"/>
    <col min="15621" max="15621" width="10" style="82" customWidth="1"/>
    <col min="15622" max="15622" width="11.5703125" style="82" customWidth="1"/>
    <col min="15623" max="15627" width="9.140625" style="82"/>
    <col min="15628" max="15628" width="9.7109375" style="82" bestFit="1" customWidth="1"/>
    <col min="15629" max="15872" width="9.140625" style="82"/>
    <col min="15873" max="15873" width="6.5703125" style="82" customWidth="1"/>
    <col min="15874" max="15874" width="47.85546875" style="82" customWidth="1"/>
    <col min="15875" max="15875" width="5.42578125" style="82" customWidth="1"/>
    <col min="15876" max="15876" width="7.5703125" style="82" customWidth="1"/>
    <col min="15877" max="15877" width="10" style="82" customWidth="1"/>
    <col min="15878" max="15878" width="11.5703125" style="82" customWidth="1"/>
    <col min="15879" max="15883" width="9.140625" style="82"/>
    <col min="15884" max="15884" width="9.7109375" style="82" bestFit="1" customWidth="1"/>
    <col min="15885" max="16128" width="9.140625" style="82"/>
    <col min="16129" max="16129" width="6.5703125" style="82" customWidth="1"/>
    <col min="16130" max="16130" width="47.85546875" style="82" customWidth="1"/>
    <col min="16131" max="16131" width="5.42578125" style="82" customWidth="1"/>
    <col min="16132" max="16132" width="7.5703125" style="82" customWidth="1"/>
    <col min="16133" max="16133" width="10" style="82" customWidth="1"/>
    <col min="16134" max="16134" width="11.5703125" style="82" customWidth="1"/>
    <col min="16135" max="16139" width="9.140625" style="82"/>
    <col min="16140" max="16140" width="9.7109375" style="82" bestFit="1" customWidth="1"/>
    <col min="16141" max="16384" width="9.140625" style="82"/>
  </cols>
  <sheetData>
    <row r="1" spans="1:8" s="72" customFormat="1" ht="14.25" customHeight="1">
      <c r="A1" s="71" t="s">
        <v>43</v>
      </c>
      <c r="B1" s="95" t="s">
        <v>0</v>
      </c>
      <c r="C1" s="146" t="s">
        <v>41</v>
      </c>
      <c r="D1" s="146" t="s">
        <v>42</v>
      </c>
      <c r="E1" s="143" t="s">
        <v>187</v>
      </c>
      <c r="F1" s="143"/>
      <c r="G1" s="143" t="s">
        <v>188</v>
      </c>
      <c r="H1" s="143"/>
    </row>
    <row r="2" spans="1:8" s="74" customFormat="1" ht="14.25" customHeight="1">
      <c r="A2" s="73"/>
      <c r="B2" s="96" t="s">
        <v>44</v>
      </c>
      <c r="C2" s="146"/>
      <c r="D2" s="146"/>
      <c r="E2" s="97" t="s">
        <v>45</v>
      </c>
      <c r="F2" s="97" t="s">
        <v>46</v>
      </c>
      <c r="G2" s="97" t="s">
        <v>45</v>
      </c>
      <c r="H2" s="97" t="s">
        <v>46</v>
      </c>
    </row>
    <row r="3" spans="1:8" s="74" customFormat="1" ht="9" customHeight="1">
      <c r="A3" s="75"/>
      <c r="B3" s="98"/>
      <c r="C3" s="76"/>
      <c r="D3" s="76"/>
      <c r="E3" s="99"/>
      <c r="F3" s="99"/>
    </row>
    <row r="4" spans="1:8" s="74" customFormat="1" ht="14.25" customHeight="1">
      <c r="A4" s="77">
        <v>1</v>
      </c>
      <c r="B4" s="144" t="s">
        <v>47</v>
      </c>
      <c r="C4" s="144"/>
      <c r="D4" s="144"/>
      <c r="E4" s="100"/>
      <c r="F4" s="100"/>
    </row>
    <row r="5" spans="1:8" s="74" customFormat="1" ht="14.25" customHeight="1">
      <c r="A5" s="78"/>
      <c r="B5" s="144" t="s">
        <v>48</v>
      </c>
      <c r="C5" s="144"/>
      <c r="D5" s="144"/>
      <c r="E5" s="100"/>
      <c r="F5" s="100"/>
    </row>
    <row r="6" spans="1:8" s="74" customFormat="1" ht="38.25">
      <c r="A6" s="75"/>
      <c r="B6" s="101" t="s">
        <v>135</v>
      </c>
      <c r="C6" s="79" t="s">
        <v>1</v>
      </c>
      <c r="D6" s="79">
        <v>1</v>
      </c>
      <c r="E6" s="94"/>
      <c r="F6" s="94">
        <f>D6*E6</f>
        <v>0</v>
      </c>
      <c r="G6" s="102">
        <v>0</v>
      </c>
      <c r="H6" s="102">
        <f>G6*D6</f>
        <v>0</v>
      </c>
    </row>
    <row r="7" spans="1:8" s="74" customFormat="1" ht="26.25" customHeight="1">
      <c r="A7" s="75"/>
      <c r="B7" s="101" t="s">
        <v>136</v>
      </c>
      <c r="C7" s="79" t="s">
        <v>40</v>
      </c>
      <c r="D7" s="79">
        <v>1</v>
      </c>
      <c r="E7" s="94"/>
      <c r="F7" s="94">
        <f t="shared" ref="F7:F33" si="0">D7*E7</f>
        <v>0</v>
      </c>
      <c r="G7" s="102">
        <v>0</v>
      </c>
      <c r="H7" s="102">
        <f t="shared" ref="H7:H33" si="1">G7*D7</f>
        <v>0</v>
      </c>
    </row>
    <row r="8" spans="1:8" s="74" customFormat="1" ht="26.25" customHeight="1">
      <c r="A8" s="75"/>
      <c r="B8" s="101" t="s">
        <v>49</v>
      </c>
      <c r="C8" s="79"/>
      <c r="D8" s="79">
        <v>1</v>
      </c>
      <c r="E8" s="94"/>
      <c r="F8" s="94">
        <f t="shared" si="0"/>
        <v>0</v>
      </c>
      <c r="G8" s="102">
        <v>0</v>
      </c>
      <c r="H8" s="102">
        <f t="shared" si="1"/>
        <v>0</v>
      </c>
    </row>
    <row r="9" spans="1:8" s="74" customFormat="1" ht="26.25" customHeight="1">
      <c r="A9" s="75"/>
      <c r="B9" s="101" t="s">
        <v>50</v>
      </c>
      <c r="C9" s="79" t="s">
        <v>40</v>
      </c>
      <c r="D9" s="79">
        <v>1</v>
      </c>
      <c r="E9" s="94"/>
      <c r="F9" s="94">
        <f t="shared" si="0"/>
        <v>0</v>
      </c>
      <c r="G9" s="102">
        <v>0</v>
      </c>
      <c r="H9" s="102">
        <f t="shared" si="1"/>
        <v>0</v>
      </c>
    </row>
    <row r="10" spans="1:8" s="74" customFormat="1" ht="26.25" customHeight="1">
      <c r="A10" s="75"/>
      <c r="B10" s="101" t="s">
        <v>51</v>
      </c>
      <c r="C10" s="79" t="s">
        <v>40</v>
      </c>
      <c r="D10" s="79">
        <v>1</v>
      </c>
      <c r="E10" s="94"/>
      <c r="F10" s="94">
        <f t="shared" si="0"/>
        <v>0</v>
      </c>
      <c r="G10" s="102">
        <v>0</v>
      </c>
      <c r="H10" s="102">
        <f t="shared" si="1"/>
        <v>0</v>
      </c>
    </row>
    <row r="11" spans="1:8" s="74" customFormat="1" ht="16.149999999999999" customHeight="1">
      <c r="A11" s="75"/>
      <c r="B11" s="101" t="s">
        <v>125</v>
      </c>
      <c r="C11" s="79" t="s">
        <v>1</v>
      </c>
      <c r="D11" s="79">
        <v>1</v>
      </c>
      <c r="E11" s="94"/>
      <c r="F11" s="94">
        <f t="shared" si="0"/>
        <v>0</v>
      </c>
      <c r="G11" s="102">
        <v>0</v>
      </c>
      <c r="H11" s="102">
        <f t="shared" si="1"/>
        <v>0</v>
      </c>
    </row>
    <row r="12" spans="1:8" s="74" customFormat="1" ht="25.5">
      <c r="A12" s="75"/>
      <c r="B12" s="101" t="s">
        <v>52</v>
      </c>
      <c r="C12" s="79" t="s">
        <v>40</v>
      </c>
      <c r="D12" s="79">
        <v>1</v>
      </c>
      <c r="E12" s="94"/>
      <c r="F12" s="94">
        <f t="shared" si="0"/>
        <v>0</v>
      </c>
      <c r="G12" s="102">
        <v>0</v>
      </c>
      <c r="H12" s="102">
        <f t="shared" si="1"/>
        <v>0</v>
      </c>
    </row>
    <row r="13" spans="1:8" s="74" customFormat="1" ht="14.25" customHeight="1">
      <c r="A13" s="75"/>
      <c r="B13" s="101" t="s">
        <v>53</v>
      </c>
      <c r="C13" s="79" t="s">
        <v>40</v>
      </c>
      <c r="D13" s="79">
        <v>1</v>
      </c>
      <c r="E13" s="94"/>
      <c r="F13" s="94">
        <f t="shared" si="0"/>
        <v>0</v>
      </c>
      <c r="G13" s="102">
        <v>0</v>
      </c>
      <c r="H13" s="102">
        <f t="shared" si="1"/>
        <v>0</v>
      </c>
    </row>
    <row r="14" spans="1:8" s="74" customFormat="1" ht="14.25" customHeight="1">
      <c r="A14" s="75"/>
      <c r="B14" s="101" t="s">
        <v>54</v>
      </c>
      <c r="C14" s="79" t="s">
        <v>40</v>
      </c>
      <c r="D14" s="79">
        <v>1</v>
      </c>
      <c r="E14" s="94"/>
      <c r="F14" s="94">
        <f t="shared" si="0"/>
        <v>0</v>
      </c>
      <c r="G14" s="102">
        <v>0</v>
      </c>
      <c r="H14" s="102">
        <f t="shared" si="1"/>
        <v>0</v>
      </c>
    </row>
    <row r="15" spans="1:8" s="74" customFormat="1" ht="12.75">
      <c r="A15" s="75"/>
      <c r="B15" s="101" t="s">
        <v>72</v>
      </c>
      <c r="C15" s="79" t="s">
        <v>1</v>
      </c>
      <c r="D15" s="79">
        <v>1</v>
      </c>
      <c r="E15" s="94"/>
      <c r="F15" s="94">
        <f t="shared" si="0"/>
        <v>0</v>
      </c>
      <c r="G15" s="102">
        <v>0</v>
      </c>
      <c r="H15" s="102">
        <f t="shared" si="1"/>
        <v>0</v>
      </c>
    </row>
    <row r="16" spans="1:8" s="74" customFormat="1" ht="25.5" customHeight="1">
      <c r="A16" s="75"/>
      <c r="B16" s="101" t="s">
        <v>120</v>
      </c>
      <c r="C16" s="79" t="s">
        <v>40</v>
      </c>
      <c r="D16" s="79">
        <v>1</v>
      </c>
      <c r="E16" s="94"/>
      <c r="F16" s="94">
        <f t="shared" si="0"/>
        <v>0</v>
      </c>
      <c r="G16" s="102">
        <v>0</v>
      </c>
      <c r="H16" s="102">
        <f t="shared" si="1"/>
        <v>0</v>
      </c>
    </row>
    <row r="17" spans="1:8" s="74" customFormat="1" ht="25.5" customHeight="1">
      <c r="A17" s="75"/>
      <c r="B17" s="101" t="s">
        <v>55</v>
      </c>
      <c r="C17" s="79" t="s">
        <v>40</v>
      </c>
      <c r="D17" s="79">
        <v>2</v>
      </c>
      <c r="E17" s="94"/>
      <c r="F17" s="94">
        <f t="shared" si="0"/>
        <v>0</v>
      </c>
      <c r="G17" s="102">
        <v>0</v>
      </c>
      <c r="H17" s="102">
        <f t="shared" si="1"/>
        <v>0</v>
      </c>
    </row>
    <row r="18" spans="1:8" s="74" customFormat="1" ht="14.25" customHeight="1">
      <c r="A18" s="75"/>
      <c r="B18" s="101" t="s">
        <v>137</v>
      </c>
      <c r="C18" s="79" t="s">
        <v>40</v>
      </c>
      <c r="D18" s="79">
        <v>3</v>
      </c>
      <c r="E18" s="94"/>
      <c r="F18" s="94">
        <f t="shared" si="0"/>
        <v>0</v>
      </c>
      <c r="G18" s="102">
        <v>0</v>
      </c>
      <c r="H18" s="102">
        <f t="shared" si="1"/>
        <v>0</v>
      </c>
    </row>
    <row r="19" spans="1:8" s="74" customFormat="1" ht="18" customHeight="1">
      <c r="A19" s="75"/>
      <c r="B19" s="101" t="s">
        <v>138</v>
      </c>
      <c r="C19" s="79" t="s">
        <v>40</v>
      </c>
      <c r="D19" s="79">
        <v>3</v>
      </c>
      <c r="E19" s="94"/>
      <c r="F19" s="94">
        <f t="shared" si="0"/>
        <v>0</v>
      </c>
      <c r="G19" s="102">
        <v>0</v>
      </c>
      <c r="H19" s="102">
        <f t="shared" si="1"/>
        <v>0</v>
      </c>
    </row>
    <row r="20" spans="1:8" s="74" customFormat="1" ht="18" customHeight="1">
      <c r="A20" s="75"/>
      <c r="B20" s="101" t="s">
        <v>121</v>
      </c>
      <c r="C20" s="79" t="s">
        <v>40</v>
      </c>
      <c r="D20" s="79">
        <v>3</v>
      </c>
      <c r="E20" s="94"/>
      <c r="F20" s="94">
        <f t="shared" si="0"/>
        <v>0</v>
      </c>
      <c r="G20" s="102">
        <v>0</v>
      </c>
      <c r="H20" s="102">
        <f t="shared" si="1"/>
        <v>0</v>
      </c>
    </row>
    <row r="21" spans="1:8" s="74" customFormat="1" ht="76.5">
      <c r="A21" s="75"/>
      <c r="B21" s="101" t="s">
        <v>56</v>
      </c>
      <c r="C21" s="79" t="s">
        <v>1</v>
      </c>
      <c r="D21" s="79">
        <v>1</v>
      </c>
      <c r="E21" s="94"/>
      <c r="F21" s="94">
        <f t="shared" si="0"/>
        <v>0</v>
      </c>
      <c r="G21" s="102">
        <v>0</v>
      </c>
      <c r="H21" s="102">
        <f t="shared" si="1"/>
        <v>0</v>
      </c>
    </row>
    <row r="22" spans="1:8" s="74" customFormat="1" ht="25.5">
      <c r="A22" s="75"/>
      <c r="B22" s="101" t="s">
        <v>139</v>
      </c>
      <c r="C22" s="79" t="s">
        <v>40</v>
      </c>
      <c r="D22" s="79">
        <v>3</v>
      </c>
      <c r="E22" s="94"/>
      <c r="F22" s="94">
        <f t="shared" si="0"/>
        <v>0</v>
      </c>
      <c r="G22" s="102">
        <v>0</v>
      </c>
      <c r="H22" s="102">
        <f t="shared" si="1"/>
        <v>0</v>
      </c>
    </row>
    <row r="23" spans="1:8" s="74" customFormat="1" ht="27" customHeight="1">
      <c r="A23" s="75"/>
      <c r="B23" s="101" t="s">
        <v>57</v>
      </c>
      <c r="C23" s="79" t="s">
        <v>1</v>
      </c>
      <c r="D23" s="79">
        <v>1</v>
      </c>
      <c r="E23" s="94"/>
      <c r="F23" s="94">
        <f t="shared" si="0"/>
        <v>0</v>
      </c>
      <c r="G23" s="102">
        <v>0</v>
      </c>
      <c r="H23" s="102">
        <f t="shared" si="1"/>
        <v>0</v>
      </c>
    </row>
    <row r="24" spans="1:8" s="74" customFormat="1" ht="25.5">
      <c r="A24" s="75"/>
      <c r="B24" s="101" t="s">
        <v>58</v>
      </c>
      <c r="C24" s="79" t="s">
        <v>40</v>
      </c>
      <c r="D24" s="79">
        <v>3</v>
      </c>
      <c r="E24" s="94"/>
      <c r="F24" s="94">
        <f t="shared" si="0"/>
        <v>0</v>
      </c>
      <c r="G24" s="102">
        <v>0</v>
      </c>
      <c r="H24" s="102">
        <f t="shared" si="1"/>
        <v>0</v>
      </c>
    </row>
    <row r="25" spans="1:8" s="74" customFormat="1" ht="25.5">
      <c r="A25" s="75"/>
      <c r="B25" s="101" t="s">
        <v>59</v>
      </c>
      <c r="C25" s="79" t="s">
        <v>40</v>
      </c>
      <c r="D25" s="79">
        <v>1</v>
      </c>
      <c r="E25" s="94"/>
      <c r="F25" s="94">
        <f t="shared" si="0"/>
        <v>0</v>
      </c>
      <c r="G25" s="102">
        <v>0</v>
      </c>
      <c r="H25" s="102">
        <f t="shared" si="1"/>
        <v>0</v>
      </c>
    </row>
    <row r="26" spans="1:8" s="74" customFormat="1" ht="28.15" customHeight="1">
      <c r="A26" s="75"/>
      <c r="B26" s="101" t="s">
        <v>60</v>
      </c>
      <c r="C26" s="79" t="s">
        <v>40</v>
      </c>
      <c r="D26" s="79">
        <v>1</v>
      </c>
      <c r="E26" s="94"/>
      <c r="F26" s="94">
        <f t="shared" si="0"/>
        <v>0</v>
      </c>
      <c r="G26" s="102">
        <v>0</v>
      </c>
      <c r="H26" s="102">
        <f t="shared" si="1"/>
        <v>0</v>
      </c>
    </row>
    <row r="27" spans="1:8" s="74" customFormat="1" ht="28.15" customHeight="1">
      <c r="A27" s="75"/>
      <c r="B27" s="101" t="s">
        <v>61</v>
      </c>
      <c r="C27" s="79" t="s">
        <v>40</v>
      </c>
      <c r="D27" s="79">
        <v>2</v>
      </c>
      <c r="E27" s="94"/>
      <c r="F27" s="94">
        <f t="shared" si="0"/>
        <v>0</v>
      </c>
      <c r="G27" s="102">
        <v>0</v>
      </c>
      <c r="H27" s="102">
        <f t="shared" si="1"/>
        <v>0</v>
      </c>
    </row>
    <row r="28" spans="1:8" s="74" customFormat="1" ht="28.15" customHeight="1">
      <c r="A28" s="75"/>
      <c r="B28" s="101" t="s">
        <v>62</v>
      </c>
      <c r="C28" s="79" t="s">
        <v>40</v>
      </c>
      <c r="D28" s="79">
        <v>2</v>
      </c>
      <c r="E28" s="94"/>
      <c r="F28" s="94">
        <f t="shared" si="0"/>
        <v>0</v>
      </c>
      <c r="G28" s="102">
        <v>0</v>
      </c>
      <c r="H28" s="102">
        <f t="shared" si="1"/>
        <v>0</v>
      </c>
    </row>
    <row r="29" spans="1:8" s="74" customFormat="1" ht="12.75">
      <c r="A29" s="75"/>
      <c r="B29" s="101" t="s">
        <v>140</v>
      </c>
      <c r="C29" s="79" t="s">
        <v>2</v>
      </c>
      <c r="D29" s="79">
        <v>2</v>
      </c>
      <c r="E29" s="94"/>
      <c r="F29" s="94">
        <f t="shared" si="0"/>
        <v>0</v>
      </c>
      <c r="G29" s="102">
        <v>0</v>
      </c>
      <c r="H29" s="102">
        <f t="shared" si="1"/>
        <v>0</v>
      </c>
    </row>
    <row r="30" spans="1:8" s="74" customFormat="1" ht="25.5">
      <c r="A30" s="75"/>
      <c r="B30" s="101" t="s">
        <v>64</v>
      </c>
      <c r="C30" s="79" t="s">
        <v>40</v>
      </c>
      <c r="D30" s="79">
        <v>1</v>
      </c>
      <c r="E30" s="94"/>
      <c r="F30" s="94">
        <f t="shared" si="0"/>
        <v>0</v>
      </c>
      <c r="G30" s="102">
        <v>0</v>
      </c>
      <c r="H30" s="102">
        <f t="shared" si="1"/>
        <v>0</v>
      </c>
    </row>
    <row r="31" spans="1:8" s="74" customFormat="1" ht="25.5">
      <c r="A31" s="75"/>
      <c r="B31" s="101" t="s">
        <v>65</v>
      </c>
      <c r="C31" s="79" t="s">
        <v>1</v>
      </c>
      <c r="D31" s="79">
        <v>1</v>
      </c>
      <c r="E31" s="94"/>
      <c r="F31" s="94">
        <f t="shared" si="0"/>
        <v>0</v>
      </c>
      <c r="G31" s="102">
        <v>0</v>
      </c>
      <c r="H31" s="102">
        <f t="shared" si="1"/>
        <v>0</v>
      </c>
    </row>
    <row r="32" spans="1:8" s="74" customFormat="1" ht="12.75">
      <c r="A32" s="75"/>
      <c r="B32" s="101" t="s">
        <v>66</v>
      </c>
      <c r="C32" s="79" t="s">
        <v>1</v>
      </c>
      <c r="D32" s="79">
        <v>1</v>
      </c>
      <c r="E32" s="94"/>
      <c r="F32" s="94">
        <f t="shared" si="0"/>
        <v>0</v>
      </c>
      <c r="G32" s="102">
        <v>0</v>
      </c>
      <c r="H32" s="102">
        <f t="shared" si="1"/>
        <v>0</v>
      </c>
    </row>
    <row r="33" spans="1:9" s="74" customFormat="1" ht="14.25" customHeight="1">
      <c r="A33" s="75"/>
      <c r="B33" s="101" t="s">
        <v>67</v>
      </c>
      <c r="C33" s="79" t="s">
        <v>1</v>
      </c>
      <c r="D33" s="79">
        <v>1</v>
      </c>
      <c r="E33" s="94"/>
      <c r="F33" s="94">
        <f t="shared" si="0"/>
        <v>0</v>
      </c>
      <c r="G33" s="102">
        <v>0</v>
      </c>
      <c r="H33" s="102">
        <f t="shared" si="1"/>
        <v>0</v>
      </c>
    </row>
    <row r="34" spans="1:9" s="74" customFormat="1" ht="14.25" customHeight="1">
      <c r="A34" s="75"/>
      <c r="B34" s="145" t="s">
        <v>68</v>
      </c>
      <c r="C34" s="145"/>
      <c r="D34" s="145"/>
      <c r="E34" s="103"/>
      <c r="F34" s="104">
        <f>SUM(F6:F33)</f>
        <v>0</v>
      </c>
      <c r="G34" s="105"/>
      <c r="H34" s="106">
        <f>SUM(H6:H33)</f>
        <v>0</v>
      </c>
    </row>
    <row r="35" spans="1:9" s="74" customFormat="1" ht="14.25" customHeight="1">
      <c r="A35" s="75"/>
      <c r="B35" s="107"/>
      <c r="C35" s="80"/>
      <c r="D35" s="80"/>
      <c r="E35" s="100"/>
      <c r="F35" s="100"/>
    </row>
    <row r="36" spans="1:9" s="74" customFormat="1" ht="14.25" customHeight="1">
      <c r="A36" s="77">
        <v>2</v>
      </c>
      <c r="B36" s="144" t="s">
        <v>69</v>
      </c>
      <c r="C36" s="144"/>
      <c r="D36" s="144"/>
      <c r="E36" s="100"/>
      <c r="F36" s="100"/>
    </row>
    <row r="37" spans="1:9" s="74" customFormat="1" ht="14.25" customHeight="1">
      <c r="A37" s="78"/>
      <c r="B37" s="144" t="s">
        <v>48</v>
      </c>
      <c r="C37" s="144"/>
      <c r="D37" s="144"/>
      <c r="E37" s="100"/>
      <c r="F37" s="100"/>
    </row>
    <row r="38" spans="1:9" s="74" customFormat="1" ht="27.75" customHeight="1">
      <c r="A38" s="75"/>
      <c r="B38" s="101" t="s">
        <v>123</v>
      </c>
      <c r="C38" s="79" t="s">
        <v>40</v>
      </c>
      <c r="D38" s="79">
        <v>1</v>
      </c>
      <c r="E38" s="94"/>
      <c r="F38" s="94">
        <f t="shared" ref="F38:F46" si="2">D38*E38</f>
        <v>0</v>
      </c>
      <c r="G38" s="102">
        <v>0</v>
      </c>
      <c r="H38" s="102">
        <f t="shared" ref="H38:H46" si="3">G38*D38</f>
        <v>0</v>
      </c>
    </row>
    <row r="39" spans="1:9" s="74" customFormat="1" ht="28.5" customHeight="1">
      <c r="A39" s="75"/>
      <c r="B39" s="101" t="s">
        <v>70</v>
      </c>
      <c r="C39" s="79" t="s">
        <v>40</v>
      </c>
      <c r="D39" s="79">
        <v>6</v>
      </c>
      <c r="E39" s="94"/>
      <c r="F39" s="94">
        <f t="shared" si="2"/>
        <v>0</v>
      </c>
      <c r="G39" s="102">
        <v>0</v>
      </c>
      <c r="H39" s="102">
        <f t="shared" si="3"/>
        <v>0</v>
      </c>
    </row>
    <row r="40" spans="1:9" s="74" customFormat="1" ht="12.75">
      <c r="A40" s="75"/>
      <c r="B40" s="101" t="s">
        <v>71</v>
      </c>
      <c r="C40" s="79" t="s">
        <v>40</v>
      </c>
      <c r="D40" s="79">
        <v>12</v>
      </c>
      <c r="E40" s="94"/>
      <c r="F40" s="94">
        <f t="shared" si="2"/>
        <v>0</v>
      </c>
      <c r="G40" s="102">
        <v>0</v>
      </c>
      <c r="H40" s="102">
        <f t="shared" si="3"/>
        <v>0</v>
      </c>
    </row>
    <row r="41" spans="1:9" s="74" customFormat="1" ht="12.75">
      <c r="A41" s="75"/>
      <c r="B41" s="101" t="s">
        <v>72</v>
      </c>
      <c r="C41" s="79" t="s">
        <v>40</v>
      </c>
      <c r="D41" s="79">
        <v>6</v>
      </c>
      <c r="E41" s="94"/>
      <c r="F41" s="94">
        <f t="shared" si="2"/>
        <v>0</v>
      </c>
      <c r="G41" s="102">
        <v>0</v>
      </c>
      <c r="H41" s="102">
        <f t="shared" si="3"/>
        <v>0</v>
      </c>
    </row>
    <row r="42" spans="1:9" s="74" customFormat="1" ht="12.75">
      <c r="A42" s="75"/>
      <c r="B42" s="101" t="s">
        <v>63</v>
      </c>
      <c r="C42" s="79" t="s">
        <v>2</v>
      </c>
      <c r="D42" s="79">
        <v>1</v>
      </c>
      <c r="E42" s="94"/>
      <c r="F42" s="94">
        <f t="shared" si="2"/>
        <v>0</v>
      </c>
      <c r="G42" s="102">
        <v>0</v>
      </c>
      <c r="H42" s="102">
        <f t="shared" si="3"/>
        <v>0</v>
      </c>
    </row>
    <row r="43" spans="1:9" s="74" customFormat="1" ht="25.5">
      <c r="A43" s="75"/>
      <c r="B43" s="101" t="s">
        <v>141</v>
      </c>
      <c r="C43" s="79" t="s">
        <v>40</v>
      </c>
      <c r="D43" s="79">
        <v>2</v>
      </c>
      <c r="E43" s="94"/>
      <c r="F43" s="94">
        <f t="shared" si="2"/>
        <v>0</v>
      </c>
      <c r="G43" s="102">
        <v>0</v>
      </c>
      <c r="H43" s="102">
        <f t="shared" si="3"/>
        <v>0</v>
      </c>
      <c r="I43" s="108"/>
    </row>
    <row r="44" spans="1:9" s="74" customFormat="1" ht="14.25" customHeight="1">
      <c r="A44" s="75"/>
      <c r="B44" s="101" t="s">
        <v>73</v>
      </c>
      <c r="C44" s="79" t="s">
        <v>1</v>
      </c>
      <c r="D44" s="79">
        <v>1</v>
      </c>
      <c r="E44" s="94"/>
      <c r="F44" s="94">
        <f t="shared" si="2"/>
        <v>0</v>
      </c>
      <c r="G44" s="102">
        <v>0</v>
      </c>
      <c r="H44" s="102">
        <f t="shared" si="3"/>
        <v>0</v>
      </c>
      <c r="I44" s="108"/>
    </row>
    <row r="45" spans="1:9" s="74" customFormat="1" ht="14.25" customHeight="1">
      <c r="A45" s="75"/>
      <c r="B45" s="101" t="s">
        <v>66</v>
      </c>
      <c r="C45" s="79" t="s">
        <v>1</v>
      </c>
      <c r="D45" s="79">
        <v>1</v>
      </c>
      <c r="E45" s="94"/>
      <c r="F45" s="94">
        <f t="shared" si="2"/>
        <v>0</v>
      </c>
      <c r="G45" s="102">
        <v>0</v>
      </c>
      <c r="H45" s="102">
        <f t="shared" si="3"/>
        <v>0</v>
      </c>
    </row>
    <row r="46" spans="1:9" s="74" customFormat="1" ht="14.25" customHeight="1">
      <c r="A46" s="75"/>
      <c r="B46" s="101" t="s">
        <v>67</v>
      </c>
      <c r="C46" s="79" t="s">
        <v>1</v>
      </c>
      <c r="D46" s="79">
        <v>1</v>
      </c>
      <c r="E46" s="94"/>
      <c r="F46" s="94">
        <f t="shared" si="2"/>
        <v>0</v>
      </c>
      <c r="G46" s="102">
        <v>0</v>
      </c>
      <c r="H46" s="102">
        <f t="shared" si="3"/>
        <v>0</v>
      </c>
    </row>
    <row r="47" spans="1:9" s="74" customFormat="1" ht="14.25" customHeight="1">
      <c r="A47" s="75"/>
      <c r="B47" s="145" t="s">
        <v>74</v>
      </c>
      <c r="C47" s="145"/>
      <c r="D47" s="145"/>
      <c r="E47" s="103"/>
      <c r="F47" s="104">
        <f>SUM(F38:F46)</f>
        <v>0</v>
      </c>
      <c r="G47" s="105"/>
      <c r="H47" s="106">
        <f>SUM(H38:H46)</f>
        <v>0</v>
      </c>
    </row>
    <row r="48" spans="1:9" s="74" customFormat="1" ht="14.25" customHeight="1">
      <c r="A48" s="75"/>
      <c r="B48" s="109"/>
      <c r="C48" s="81"/>
      <c r="D48" s="81"/>
      <c r="E48" s="100"/>
      <c r="F48" s="110"/>
    </row>
    <row r="49" spans="1:8" s="83" customFormat="1" ht="14.25" customHeight="1">
      <c r="A49" s="77">
        <v>3</v>
      </c>
      <c r="B49" s="144" t="s">
        <v>75</v>
      </c>
      <c r="C49" s="144"/>
      <c r="D49" s="144"/>
      <c r="E49" s="100"/>
      <c r="F49" s="100"/>
    </row>
    <row r="50" spans="1:8" s="83" customFormat="1" ht="14.25" customHeight="1">
      <c r="A50" s="78"/>
      <c r="B50" s="144" t="s">
        <v>48</v>
      </c>
      <c r="C50" s="144"/>
      <c r="D50" s="144"/>
      <c r="E50" s="100"/>
      <c r="F50" s="100"/>
    </row>
    <row r="51" spans="1:8" s="83" customFormat="1" ht="38.25">
      <c r="A51" s="75"/>
      <c r="B51" s="101" t="s">
        <v>123</v>
      </c>
      <c r="C51" s="79" t="s">
        <v>40</v>
      </c>
      <c r="D51" s="79">
        <v>1</v>
      </c>
      <c r="E51" s="94"/>
      <c r="F51" s="94">
        <f t="shared" ref="F51:F63" si="4">D51*E51</f>
        <v>0</v>
      </c>
      <c r="G51" s="102">
        <v>0</v>
      </c>
      <c r="H51" s="102">
        <f t="shared" ref="H51:H63" si="5">G51*D51</f>
        <v>0</v>
      </c>
    </row>
    <row r="52" spans="1:8" s="83" customFormat="1" ht="25.5">
      <c r="A52" s="75"/>
      <c r="B52" s="101" t="s">
        <v>142</v>
      </c>
      <c r="C52" s="79" t="s">
        <v>40</v>
      </c>
      <c r="D52" s="79">
        <v>1</v>
      </c>
      <c r="E52" s="94"/>
      <c r="F52" s="94">
        <f t="shared" si="4"/>
        <v>0</v>
      </c>
      <c r="G52" s="102">
        <v>0</v>
      </c>
      <c r="H52" s="102">
        <f t="shared" si="5"/>
        <v>0</v>
      </c>
    </row>
    <row r="53" spans="1:8" s="83" customFormat="1" ht="25.5">
      <c r="A53" s="75"/>
      <c r="B53" s="101" t="s">
        <v>143</v>
      </c>
      <c r="C53" s="79" t="s">
        <v>40</v>
      </c>
      <c r="D53" s="79">
        <v>2</v>
      </c>
      <c r="E53" s="94"/>
      <c r="F53" s="94">
        <f t="shared" si="4"/>
        <v>0</v>
      </c>
      <c r="G53" s="102">
        <v>0</v>
      </c>
      <c r="H53" s="102">
        <f t="shared" si="5"/>
        <v>0</v>
      </c>
    </row>
    <row r="54" spans="1:8" s="83" customFormat="1" ht="25.5">
      <c r="A54" s="75"/>
      <c r="B54" s="101" t="s">
        <v>55</v>
      </c>
      <c r="C54" s="79" t="s">
        <v>40</v>
      </c>
      <c r="D54" s="79">
        <v>1</v>
      </c>
      <c r="E54" s="94"/>
      <c r="F54" s="94">
        <f t="shared" si="4"/>
        <v>0</v>
      </c>
      <c r="G54" s="102">
        <v>0</v>
      </c>
      <c r="H54" s="102">
        <f t="shared" si="5"/>
        <v>0</v>
      </c>
    </row>
    <row r="55" spans="1:8" s="83" customFormat="1" ht="12.75">
      <c r="A55" s="75"/>
      <c r="B55" s="101" t="s">
        <v>144</v>
      </c>
      <c r="C55" s="79" t="s">
        <v>40</v>
      </c>
      <c r="D55" s="79">
        <v>3</v>
      </c>
      <c r="E55" s="94"/>
      <c r="F55" s="94">
        <f t="shared" si="4"/>
        <v>0</v>
      </c>
      <c r="G55" s="102">
        <v>0</v>
      </c>
      <c r="H55" s="102">
        <f t="shared" si="5"/>
        <v>0</v>
      </c>
    </row>
    <row r="56" spans="1:8" s="83" customFormat="1" ht="12.75">
      <c r="A56" s="75"/>
      <c r="B56" s="101" t="s">
        <v>134</v>
      </c>
      <c r="C56" s="79" t="s">
        <v>40</v>
      </c>
      <c r="D56" s="79">
        <v>6</v>
      </c>
      <c r="E56" s="94"/>
      <c r="F56" s="94">
        <f t="shared" si="4"/>
        <v>0</v>
      </c>
      <c r="G56" s="102">
        <v>0</v>
      </c>
      <c r="H56" s="102">
        <f t="shared" si="5"/>
        <v>0</v>
      </c>
    </row>
    <row r="57" spans="1:8" s="83" customFormat="1" ht="12.75">
      <c r="A57" s="75"/>
      <c r="B57" s="101" t="s">
        <v>127</v>
      </c>
      <c r="C57" s="79" t="s">
        <v>40</v>
      </c>
      <c r="D57" s="79">
        <v>3</v>
      </c>
      <c r="E57" s="94"/>
      <c r="F57" s="94">
        <f t="shared" si="4"/>
        <v>0</v>
      </c>
      <c r="G57" s="102">
        <v>0</v>
      </c>
      <c r="H57" s="102">
        <f t="shared" si="5"/>
        <v>0</v>
      </c>
    </row>
    <row r="58" spans="1:8" s="83" customFormat="1" ht="25.5">
      <c r="A58" s="75"/>
      <c r="B58" s="101" t="s">
        <v>61</v>
      </c>
      <c r="C58" s="79" t="s">
        <v>40</v>
      </c>
      <c r="D58" s="79">
        <v>2</v>
      </c>
      <c r="E58" s="94"/>
      <c r="F58" s="94">
        <f t="shared" si="4"/>
        <v>0</v>
      </c>
      <c r="G58" s="102">
        <v>0</v>
      </c>
      <c r="H58" s="102">
        <f t="shared" si="5"/>
        <v>0</v>
      </c>
    </row>
    <row r="59" spans="1:8" s="83" customFormat="1" ht="12.75">
      <c r="A59" s="75"/>
      <c r="B59" s="101" t="s">
        <v>140</v>
      </c>
      <c r="C59" s="79" t="s">
        <v>2</v>
      </c>
      <c r="D59" s="79">
        <v>5</v>
      </c>
      <c r="E59" s="94"/>
      <c r="F59" s="94">
        <f t="shared" si="4"/>
        <v>0</v>
      </c>
      <c r="G59" s="102">
        <v>0</v>
      </c>
      <c r="H59" s="102">
        <f t="shared" si="5"/>
        <v>0</v>
      </c>
    </row>
    <row r="60" spans="1:8" s="83" customFormat="1" ht="25.5">
      <c r="A60" s="75"/>
      <c r="B60" s="101" t="s">
        <v>76</v>
      </c>
      <c r="C60" s="79" t="s">
        <v>40</v>
      </c>
      <c r="D60" s="79">
        <v>2</v>
      </c>
      <c r="E60" s="94"/>
      <c r="F60" s="94">
        <f t="shared" si="4"/>
        <v>0</v>
      </c>
      <c r="G60" s="102">
        <v>0</v>
      </c>
      <c r="H60" s="102">
        <f t="shared" si="5"/>
        <v>0</v>
      </c>
    </row>
    <row r="61" spans="1:8" s="83" customFormat="1" ht="25.5">
      <c r="A61" s="75"/>
      <c r="B61" s="101" t="s">
        <v>145</v>
      </c>
      <c r="C61" s="79" t="s">
        <v>40</v>
      </c>
      <c r="D61" s="79">
        <v>1</v>
      </c>
      <c r="E61" s="94"/>
      <c r="F61" s="94">
        <f t="shared" si="4"/>
        <v>0</v>
      </c>
      <c r="G61" s="102">
        <v>0</v>
      </c>
      <c r="H61" s="102">
        <f t="shared" si="5"/>
        <v>0</v>
      </c>
    </row>
    <row r="62" spans="1:8" s="83" customFormat="1" ht="12.75">
      <c r="A62" s="75"/>
      <c r="B62" s="101" t="s">
        <v>66</v>
      </c>
      <c r="C62" s="79" t="s">
        <v>1</v>
      </c>
      <c r="D62" s="79">
        <v>1</v>
      </c>
      <c r="E62" s="94"/>
      <c r="F62" s="94">
        <f t="shared" si="4"/>
        <v>0</v>
      </c>
      <c r="G62" s="102">
        <v>0</v>
      </c>
      <c r="H62" s="102">
        <f t="shared" si="5"/>
        <v>0</v>
      </c>
    </row>
    <row r="63" spans="1:8" s="83" customFormat="1" ht="12.75">
      <c r="A63" s="75"/>
      <c r="B63" s="101" t="s">
        <v>67</v>
      </c>
      <c r="C63" s="79" t="s">
        <v>1</v>
      </c>
      <c r="D63" s="79">
        <v>1</v>
      </c>
      <c r="E63" s="94"/>
      <c r="F63" s="94">
        <f t="shared" si="4"/>
        <v>0</v>
      </c>
      <c r="G63" s="102">
        <v>0</v>
      </c>
      <c r="H63" s="102">
        <f t="shared" si="5"/>
        <v>0</v>
      </c>
    </row>
    <row r="64" spans="1:8" s="83" customFormat="1" ht="14.25" customHeight="1">
      <c r="A64" s="75"/>
      <c r="B64" s="145" t="s">
        <v>146</v>
      </c>
      <c r="C64" s="145"/>
      <c r="D64" s="145"/>
      <c r="E64" s="103"/>
      <c r="F64" s="104">
        <f>SUM(F51:F63)</f>
        <v>0</v>
      </c>
      <c r="G64" s="105"/>
      <c r="H64" s="106">
        <f>SUM(H51:H63)</f>
        <v>0</v>
      </c>
    </row>
    <row r="65" spans="1:8" s="83" customFormat="1" ht="14.25" customHeight="1">
      <c r="A65" s="75"/>
      <c r="B65" s="109"/>
      <c r="C65" s="81"/>
      <c r="D65" s="81"/>
      <c r="E65" s="100"/>
      <c r="F65" s="110"/>
    </row>
    <row r="66" spans="1:8" s="83" customFormat="1" ht="12.75">
      <c r="A66" s="77">
        <v>4</v>
      </c>
      <c r="B66" s="144" t="s">
        <v>77</v>
      </c>
      <c r="C66" s="144"/>
      <c r="D66" s="144"/>
      <c r="E66" s="100"/>
      <c r="F66" s="100"/>
    </row>
    <row r="67" spans="1:8" s="83" customFormat="1" ht="15" customHeight="1">
      <c r="A67" s="78"/>
      <c r="B67" s="144" t="s">
        <v>48</v>
      </c>
      <c r="C67" s="144"/>
      <c r="D67" s="144"/>
      <c r="E67" s="100"/>
      <c r="F67" s="100"/>
    </row>
    <row r="68" spans="1:8" s="83" customFormat="1" ht="14.25" customHeight="1">
      <c r="A68" s="75"/>
      <c r="B68" s="101" t="s">
        <v>128</v>
      </c>
      <c r="C68" s="79" t="s">
        <v>40</v>
      </c>
      <c r="D68" s="79">
        <v>2</v>
      </c>
      <c r="E68" s="94"/>
      <c r="F68" s="94">
        <f>D68*E68</f>
        <v>0</v>
      </c>
      <c r="G68" s="102">
        <v>0</v>
      </c>
      <c r="H68" s="102">
        <f>G68*D68</f>
        <v>0</v>
      </c>
    </row>
    <row r="69" spans="1:8" s="83" customFormat="1" ht="14.25" customHeight="1">
      <c r="A69" s="75"/>
      <c r="B69" s="101" t="s">
        <v>78</v>
      </c>
      <c r="C69" s="79" t="s">
        <v>40</v>
      </c>
      <c r="D69" s="79">
        <v>1</v>
      </c>
      <c r="E69" s="94"/>
      <c r="F69" s="94">
        <f>D69*E69</f>
        <v>0</v>
      </c>
      <c r="G69" s="102">
        <v>0</v>
      </c>
      <c r="H69" s="102">
        <f>G69*D69</f>
        <v>0</v>
      </c>
    </row>
    <row r="70" spans="1:8" s="83" customFormat="1" ht="38.25">
      <c r="A70" s="75"/>
      <c r="B70" s="101" t="s">
        <v>79</v>
      </c>
      <c r="C70" s="79" t="s">
        <v>40</v>
      </c>
      <c r="D70" s="79">
        <v>119</v>
      </c>
      <c r="E70" s="94"/>
      <c r="F70" s="94">
        <f>D70*E70</f>
        <v>0</v>
      </c>
      <c r="G70" s="102">
        <v>0</v>
      </c>
      <c r="H70" s="102">
        <f>G70*D70</f>
        <v>0</v>
      </c>
    </row>
    <row r="71" spans="1:8" s="83" customFormat="1" ht="14.25" customHeight="1">
      <c r="A71" s="75"/>
      <c r="B71" s="101" t="s">
        <v>147</v>
      </c>
      <c r="C71" s="79" t="s">
        <v>40</v>
      </c>
      <c r="D71" s="79">
        <v>59</v>
      </c>
      <c r="E71" s="94"/>
      <c r="F71" s="94">
        <f>D71*E71</f>
        <v>0</v>
      </c>
      <c r="G71" s="102">
        <v>0</v>
      </c>
      <c r="H71" s="102">
        <f>G71*D71</f>
        <v>0</v>
      </c>
    </row>
    <row r="72" spans="1:8" s="83" customFormat="1" ht="14.25" customHeight="1">
      <c r="A72" s="75"/>
      <c r="B72" s="101" t="s">
        <v>148</v>
      </c>
      <c r="C72" s="79" t="s">
        <v>40</v>
      </c>
      <c r="D72" s="79">
        <v>1</v>
      </c>
      <c r="E72" s="94"/>
      <c r="F72" s="94">
        <f>D72*E72</f>
        <v>0</v>
      </c>
      <c r="G72" s="102">
        <v>0</v>
      </c>
      <c r="H72" s="102">
        <f>G72*D72</f>
        <v>0</v>
      </c>
    </row>
    <row r="73" spans="1:8" s="83" customFormat="1" ht="12.75">
      <c r="A73" s="75"/>
      <c r="B73" s="145" t="s">
        <v>80</v>
      </c>
      <c r="C73" s="145"/>
      <c r="D73" s="145"/>
      <c r="E73" s="103"/>
      <c r="F73" s="104">
        <f>SUM(F68:F72)</f>
        <v>0</v>
      </c>
      <c r="G73" s="105"/>
      <c r="H73" s="106">
        <f>SUM(H68:H72)</f>
        <v>0</v>
      </c>
    </row>
    <row r="74" spans="1:8" s="83" customFormat="1" ht="14.25" customHeight="1">
      <c r="A74" s="84"/>
      <c r="B74" s="107"/>
      <c r="C74" s="85"/>
      <c r="D74" s="86"/>
      <c r="E74" s="100"/>
    </row>
    <row r="75" spans="1:8" s="83" customFormat="1" ht="14.25" customHeight="1">
      <c r="A75" s="77">
        <v>5</v>
      </c>
      <c r="B75" s="144" t="s">
        <v>81</v>
      </c>
      <c r="C75" s="144"/>
      <c r="D75" s="144"/>
      <c r="F75" s="111"/>
    </row>
    <row r="76" spans="1:8" s="83" customFormat="1" ht="25.5">
      <c r="A76" s="84"/>
      <c r="B76" s="101" t="s">
        <v>129</v>
      </c>
      <c r="C76" s="79" t="s">
        <v>2</v>
      </c>
      <c r="D76" s="79">
        <v>100</v>
      </c>
      <c r="E76" s="94"/>
      <c r="F76" s="94">
        <f t="shared" ref="F76:F89" si="6">D76*E76</f>
        <v>0</v>
      </c>
      <c r="G76" s="102">
        <v>0</v>
      </c>
      <c r="H76" s="102">
        <f t="shared" ref="H76:H89" si="7">G76*D76</f>
        <v>0</v>
      </c>
    </row>
    <row r="77" spans="1:8" s="83" customFormat="1" ht="25.5">
      <c r="A77" s="84"/>
      <c r="B77" s="101" t="s">
        <v>82</v>
      </c>
      <c r="C77" s="79" t="s">
        <v>2</v>
      </c>
      <c r="D77" s="79">
        <v>100</v>
      </c>
      <c r="E77" s="94"/>
      <c r="F77" s="94">
        <f t="shared" si="6"/>
        <v>0</v>
      </c>
      <c r="G77" s="102">
        <v>0</v>
      </c>
      <c r="H77" s="102">
        <f t="shared" si="7"/>
        <v>0</v>
      </c>
    </row>
    <row r="78" spans="1:8" s="83" customFormat="1" ht="14.25" customHeight="1">
      <c r="A78" s="84"/>
      <c r="B78" s="101" t="s">
        <v>83</v>
      </c>
      <c r="C78" s="79" t="s">
        <v>2</v>
      </c>
      <c r="D78" s="79">
        <v>60</v>
      </c>
      <c r="E78" s="94"/>
      <c r="F78" s="94">
        <f t="shared" si="6"/>
        <v>0</v>
      </c>
      <c r="G78" s="102">
        <v>0</v>
      </c>
      <c r="H78" s="102">
        <f t="shared" si="7"/>
        <v>0</v>
      </c>
    </row>
    <row r="79" spans="1:8" s="83" customFormat="1" ht="14.25" customHeight="1">
      <c r="A79" s="84"/>
      <c r="B79" s="101" t="s">
        <v>149</v>
      </c>
      <c r="C79" s="79" t="s">
        <v>2</v>
      </c>
      <c r="D79" s="79">
        <v>40</v>
      </c>
      <c r="E79" s="94"/>
      <c r="F79" s="94">
        <f t="shared" si="6"/>
        <v>0</v>
      </c>
      <c r="G79" s="102">
        <v>0</v>
      </c>
      <c r="H79" s="102">
        <f t="shared" si="7"/>
        <v>0</v>
      </c>
    </row>
    <row r="80" spans="1:8" s="83" customFormat="1" ht="14.25" customHeight="1">
      <c r="A80" s="84"/>
      <c r="B80" s="101" t="s">
        <v>150</v>
      </c>
      <c r="C80" s="79" t="s">
        <v>2</v>
      </c>
      <c r="D80" s="79">
        <v>60</v>
      </c>
      <c r="E80" s="94"/>
      <c r="F80" s="94">
        <f t="shared" si="6"/>
        <v>0</v>
      </c>
      <c r="G80" s="102">
        <v>0</v>
      </c>
      <c r="H80" s="102">
        <f t="shared" si="7"/>
        <v>0</v>
      </c>
    </row>
    <row r="81" spans="1:8" s="83" customFormat="1" ht="14.25" customHeight="1">
      <c r="A81" s="84"/>
      <c r="B81" s="101" t="s">
        <v>84</v>
      </c>
      <c r="C81" s="79" t="s">
        <v>2</v>
      </c>
      <c r="D81" s="79">
        <v>90</v>
      </c>
      <c r="E81" s="94"/>
      <c r="F81" s="94">
        <f t="shared" si="6"/>
        <v>0</v>
      </c>
      <c r="G81" s="102">
        <v>0</v>
      </c>
      <c r="H81" s="102">
        <f t="shared" si="7"/>
        <v>0</v>
      </c>
    </row>
    <row r="82" spans="1:8" s="83" customFormat="1" ht="14.25" customHeight="1">
      <c r="A82" s="84"/>
      <c r="B82" s="101" t="s">
        <v>85</v>
      </c>
      <c r="C82" s="79" t="s">
        <v>2</v>
      </c>
      <c r="D82" s="79">
        <v>90</v>
      </c>
      <c r="E82" s="94"/>
      <c r="F82" s="94">
        <f t="shared" si="6"/>
        <v>0</v>
      </c>
      <c r="G82" s="102">
        <v>0</v>
      </c>
      <c r="H82" s="102">
        <f t="shared" si="7"/>
        <v>0</v>
      </c>
    </row>
    <row r="83" spans="1:8" s="83" customFormat="1" ht="14.25" customHeight="1">
      <c r="A83" s="84"/>
      <c r="B83" s="101" t="s">
        <v>86</v>
      </c>
      <c r="C83" s="79" t="s">
        <v>2</v>
      </c>
      <c r="D83" s="79">
        <v>100</v>
      </c>
      <c r="E83" s="94"/>
      <c r="F83" s="94">
        <f t="shared" si="6"/>
        <v>0</v>
      </c>
      <c r="G83" s="102">
        <v>0</v>
      </c>
      <c r="H83" s="102">
        <f t="shared" si="7"/>
        <v>0</v>
      </c>
    </row>
    <row r="84" spans="1:8" s="83" customFormat="1" ht="25.5">
      <c r="A84" s="84"/>
      <c r="B84" s="101" t="s">
        <v>87</v>
      </c>
      <c r="C84" s="79" t="s">
        <v>2</v>
      </c>
      <c r="D84" s="79">
        <v>300</v>
      </c>
      <c r="E84" s="94"/>
      <c r="F84" s="94">
        <f t="shared" si="6"/>
        <v>0</v>
      </c>
      <c r="G84" s="102">
        <v>0</v>
      </c>
      <c r="H84" s="102">
        <f t="shared" si="7"/>
        <v>0</v>
      </c>
    </row>
    <row r="85" spans="1:8" s="83" customFormat="1" ht="25.5">
      <c r="A85" s="84"/>
      <c r="B85" s="101" t="s">
        <v>88</v>
      </c>
      <c r="C85" s="79" t="s">
        <v>2</v>
      </c>
      <c r="D85" s="79">
        <v>300</v>
      </c>
      <c r="E85" s="94"/>
      <c r="F85" s="94">
        <f t="shared" si="6"/>
        <v>0</v>
      </c>
      <c r="G85" s="102">
        <v>0</v>
      </c>
      <c r="H85" s="102">
        <f t="shared" si="7"/>
        <v>0</v>
      </c>
    </row>
    <row r="86" spans="1:8" s="83" customFormat="1" ht="14.25" customHeight="1">
      <c r="A86" s="84"/>
      <c r="B86" s="101" t="s">
        <v>89</v>
      </c>
      <c r="C86" s="79" t="s">
        <v>40</v>
      </c>
      <c r="D86" s="79">
        <v>40</v>
      </c>
      <c r="E86" s="94"/>
      <c r="F86" s="94">
        <f t="shared" si="6"/>
        <v>0</v>
      </c>
      <c r="G86" s="102">
        <v>0</v>
      </c>
      <c r="H86" s="102">
        <f t="shared" si="7"/>
        <v>0</v>
      </c>
    </row>
    <row r="87" spans="1:8" s="83" customFormat="1" ht="25.5">
      <c r="A87" s="84"/>
      <c r="B87" s="101" t="s">
        <v>90</v>
      </c>
      <c r="C87" s="79" t="s">
        <v>1</v>
      </c>
      <c r="D87" s="79">
        <v>1</v>
      </c>
      <c r="E87" s="94"/>
      <c r="F87" s="94">
        <f t="shared" si="6"/>
        <v>0</v>
      </c>
      <c r="G87" s="102">
        <v>0</v>
      </c>
      <c r="H87" s="102">
        <f t="shared" si="7"/>
        <v>0</v>
      </c>
    </row>
    <row r="88" spans="1:8" s="83" customFormat="1" ht="25.5">
      <c r="A88" s="84"/>
      <c r="B88" s="101" t="s">
        <v>91</v>
      </c>
      <c r="C88" s="79" t="s">
        <v>2</v>
      </c>
      <c r="D88" s="79">
        <v>15</v>
      </c>
      <c r="E88" s="94"/>
      <c r="F88" s="94">
        <f t="shared" si="6"/>
        <v>0</v>
      </c>
      <c r="G88" s="102">
        <v>0</v>
      </c>
      <c r="H88" s="102">
        <f t="shared" si="7"/>
        <v>0</v>
      </c>
    </row>
    <row r="89" spans="1:8" s="83" customFormat="1" ht="12.75">
      <c r="A89" s="84"/>
      <c r="B89" s="101" t="s">
        <v>131</v>
      </c>
      <c r="C89" s="79" t="s">
        <v>2</v>
      </c>
      <c r="D89" s="79">
        <v>15</v>
      </c>
      <c r="E89" s="94"/>
      <c r="F89" s="94">
        <f t="shared" si="6"/>
        <v>0</v>
      </c>
      <c r="G89" s="102">
        <v>0</v>
      </c>
      <c r="H89" s="102">
        <f t="shared" si="7"/>
        <v>0</v>
      </c>
    </row>
    <row r="90" spans="1:8" s="83" customFormat="1" ht="14.25" customHeight="1">
      <c r="A90" s="84"/>
      <c r="B90" s="145" t="s">
        <v>92</v>
      </c>
      <c r="C90" s="145"/>
      <c r="D90" s="145"/>
      <c r="E90" s="103"/>
      <c r="F90" s="104">
        <f>SUM(F76:F89)</f>
        <v>0</v>
      </c>
      <c r="G90" s="105"/>
      <c r="H90" s="106">
        <f>SUM(H76:H89)</f>
        <v>0</v>
      </c>
    </row>
    <row r="91" spans="1:8" ht="14.25" customHeight="1">
      <c r="A91" s="84"/>
      <c r="B91" s="98"/>
      <c r="C91" s="85"/>
      <c r="D91" s="87"/>
      <c r="E91" s="100"/>
      <c r="F91" s="112"/>
    </row>
    <row r="92" spans="1:8" ht="14.25" customHeight="1">
      <c r="A92" s="77">
        <v>6</v>
      </c>
      <c r="B92" s="144" t="s">
        <v>93</v>
      </c>
      <c r="C92" s="144"/>
      <c r="D92" s="144"/>
      <c r="E92" s="100"/>
      <c r="F92" s="83"/>
    </row>
    <row r="93" spans="1:8" ht="14.25" customHeight="1">
      <c r="A93" s="84"/>
      <c r="B93" s="101" t="s">
        <v>94</v>
      </c>
      <c r="C93" s="79" t="s">
        <v>1</v>
      </c>
      <c r="D93" s="79">
        <v>1</v>
      </c>
      <c r="E93" s="94"/>
      <c r="F93" s="94">
        <f t="shared" ref="F93:F106" si="8">D93*E93</f>
        <v>0</v>
      </c>
      <c r="G93" s="102">
        <v>0</v>
      </c>
      <c r="H93" s="102">
        <f t="shared" ref="H93:H106" si="9">G93*D93</f>
        <v>0</v>
      </c>
    </row>
    <row r="94" spans="1:8" ht="18.600000000000001" customHeight="1">
      <c r="A94" s="84"/>
      <c r="B94" s="101" t="s">
        <v>95</v>
      </c>
      <c r="C94" s="79" t="s">
        <v>1</v>
      </c>
      <c r="D94" s="79">
        <v>1</v>
      </c>
      <c r="E94" s="94"/>
      <c r="F94" s="94">
        <f t="shared" si="8"/>
        <v>0</v>
      </c>
      <c r="G94" s="102">
        <v>0</v>
      </c>
      <c r="H94" s="102">
        <f t="shared" si="9"/>
        <v>0</v>
      </c>
    </row>
    <row r="95" spans="1:8" ht="25.5">
      <c r="A95" s="84"/>
      <c r="B95" s="101" t="s">
        <v>96</v>
      </c>
      <c r="C95" s="79" t="s">
        <v>1</v>
      </c>
      <c r="D95" s="79">
        <v>2</v>
      </c>
      <c r="E95" s="94"/>
      <c r="F95" s="94">
        <f t="shared" si="8"/>
        <v>0</v>
      </c>
      <c r="G95" s="102">
        <v>0</v>
      </c>
      <c r="H95" s="102">
        <f t="shared" si="9"/>
        <v>0</v>
      </c>
    </row>
    <row r="96" spans="1:8" ht="25.5">
      <c r="A96" s="84"/>
      <c r="B96" s="101" t="s">
        <v>97</v>
      </c>
      <c r="C96" s="79" t="s">
        <v>1</v>
      </c>
      <c r="D96" s="79">
        <v>2</v>
      </c>
      <c r="E96" s="94"/>
      <c r="F96" s="94">
        <f t="shared" si="8"/>
        <v>0</v>
      </c>
      <c r="G96" s="102">
        <v>0</v>
      </c>
      <c r="H96" s="102">
        <f t="shared" si="9"/>
        <v>0</v>
      </c>
    </row>
    <row r="97" spans="1:8" ht="25.5">
      <c r="A97" s="84"/>
      <c r="B97" s="101" t="s">
        <v>98</v>
      </c>
      <c r="C97" s="79" t="s">
        <v>1</v>
      </c>
      <c r="D97" s="79">
        <v>1</v>
      </c>
      <c r="E97" s="94"/>
      <c r="F97" s="94">
        <f t="shared" si="8"/>
        <v>0</v>
      </c>
      <c r="G97" s="102">
        <v>0</v>
      </c>
      <c r="H97" s="102">
        <f t="shared" si="9"/>
        <v>0</v>
      </c>
    </row>
    <row r="98" spans="1:8" ht="25.5">
      <c r="A98" s="84"/>
      <c r="B98" s="101" t="s">
        <v>151</v>
      </c>
      <c r="C98" s="79" t="s">
        <v>1</v>
      </c>
      <c r="D98" s="79">
        <v>1</v>
      </c>
      <c r="E98" s="94"/>
      <c r="F98" s="94">
        <f t="shared" si="8"/>
        <v>0</v>
      </c>
      <c r="G98" s="102">
        <v>0</v>
      </c>
      <c r="H98" s="102">
        <f t="shared" si="9"/>
        <v>0</v>
      </c>
    </row>
    <row r="99" spans="1:8" ht="14.25" customHeight="1">
      <c r="A99" s="84"/>
      <c r="B99" s="101" t="s">
        <v>99</v>
      </c>
      <c r="C99" s="79" t="s">
        <v>1</v>
      </c>
      <c r="D99" s="79">
        <v>1</v>
      </c>
      <c r="E99" s="94"/>
      <c r="F99" s="94">
        <f t="shared" si="8"/>
        <v>0</v>
      </c>
      <c r="G99" s="102">
        <v>0</v>
      </c>
      <c r="H99" s="102">
        <f t="shared" si="9"/>
        <v>0</v>
      </c>
    </row>
    <row r="100" spans="1:8" ht="14.25" customHeight="1">
      <c r="A100" s="84"/>
      <c r="B100" s="101" t="s">
        <v>181</v>
      </c>
      <c r="C100" s="79" t="s">
        <v>1</v>
      </c>
      <c r="D100" s="79">
        <v>1</v>
      </c>
      <c r="E100" s="94"/>
      <c r="F100" s="94">
        <f t="shared" ref="F100:F103" si="10">D100*E100</f>
        <v>0</v>
      </c>
      <c r="G100" s="102">
        <v>0</v>
      </c>
      <c r="H100" s="102">
        <f t="shared" ref="H100:H103" si="11">G100*D100</f>
        <v>0</v>
      </c>
    </row>
    <row r="101" spans="1:8" ht="14.25" customHeight="1">
      <c r="A101" s="84"/>
      <c r="B101" s="101" t="s">
        <v>184</v>
      </c>
      <c r="C101" s="79" t="s">
        <v>1</v>
      </c>
      <c r="D101" s="79">
        <v>1</v>
      </c>
      <c r="E101" s="94"/>
      <c r="F101" s="94">
        <f t="shared" ref="F101" si="12">D101*E101</f>
        <v>0</v>
      </c>
      <c r="G101" s="102">
        <v>0</v>
      </c>
      <c r="H101" s="102">
        <f t="shared" ref="H101" si="13">G101*D101</f>
        <v>0</v>
      </c>
    </row>
    <row r="102" spans="1:8" ht="14.25" customHeight="1">
      <c r="A102" s="84"/>
      <c r="B102" s="101" t="s">
        <v>182</v>
      </c>
      <c r="C102" s="79" t="s">
        <v>1</v>
      </c>
      <c r="D102" s="79">
        <v>1</v>
      </c>
      <c r="E102" s="94"/>
      <c r="F102" s="94">
        <f t="shared" si="10"/>
        <v>0</v>
      </c>
      <c r="G102" s="102">
        <v>0</v>
      </c>
      <c r="H102" s="102">
        <f t="shared" si="11"/>
        <v>0</v>
      </c>
    </row>
    <row r="103" spans="1:8" ht="14.25" customHeight="1">
      <c r="A103" s="84"/>
      <c r="B103" s="101" t="s">
        <v>183</v>
      </c>
      <c r="C103" s="79" t="s">
        <v>1</v>
      </c>
      <c r="D103" s="79">
        <v>1</v>
      </c>
      <c r="E103" s="94"/>
      <c r="F103" s="94">
        <f t="shared" si="10"/>
        <v>0</v>
      </c>
      <c r="G103" s="102">
        <v>0</v>
      </c>
      <c r="H103" s="102">
        <f t="shared" si="11"/>
        <v>0</v>
      </c>
    </row>
    <row r="104" spans="1:8" ht="14.25" customHeight="1">
      <c r="A104" s="84"/>
      <c r="B104" s="101" t="s">
        <v>100</v>
      </c>
      <c r="C104" s="79" t="s">
        <v>1</v>
      </c>
      <c r="D104" s="79">
        <v>1</v>
      </c>
      <c r="E104" s="94"/>
      <c r="F104" s="94">
        <f t="shared" si="8"/>
        <v>0</v>
      </c>
      <c r="G104" s="102">
        <v>0</v>
      </c>
      <c r="H104" s="102">
        <f t="shared" si="9"/>
        <v>0</v>
      </c>
    </row>
    <row r="105" spans="1:8" ht="22.5" customHeight="1">
      <c r="A105" s="84"/>
      <c r="B105" s="140" t="s">
        <v>185</v>
      </c>
      <c r="C105" s="79" t="s">
        <v>1</v>
      </c>
      <c r="D105" s="79">
        <v>1</v>
      </c>
      <c r="E105" s="94"/>
      <c r="F105" s="94">
        <f t="shared" si="8"/>
        <v>0</v>
      </c>
      <c r="G105" s="102">
        <v>0</v>
      </c>
      <c r="H105" s="102">
        <f t="shared" si="9"/>
        <v>0</v>
      </c>
    </row>
    <row r="106" spans="1:8" ht="14.25" customHeight="1">
      <c r="A106" s="84"/>
      <c r="B106" s="101" t="s">
        <v>132</v>
      </c>
      <c r="C106" s="79" t="s">
        <v>1</v>
      </c>
      <c r="D106" s="79">
        <v>1</v>
      </c>
      <c r="E106" s="94"/>
      <c r="F106" s="94">
        <f t="shared" si="8"/>
        <v>0</v>
      </c>
      <c r="G106" s="102">
        <v>0</v>
      </c>
      <c r="H106" s="102">
        <f t="shared" si="9"/>
        <v>0</v>
      </c>
    </row>
    <row r="107" spans="1:8" ht="14.25" customHeight="1">
      <c r="A107" s="84"/>
      <c r="B107" s="145" t="s">
        <v>101</v>
      </c>
      <c r="C107" s="145"/>
      <c r="D107" s="145"/>
      <c r="E107" s="103"/>
      <c r="F107" s="104">
        <f>SUM(F93:F106)</f>
        <v>0</v>
      </c>
      <c r="G107" s="105"/>
      <c r="H107" s="106">
        <f>SUM(H93:H106)</f>
        <v>0</v>
      </c>
    </row>
    <row r="108" spans="1:8" ht="14.25" customHeight="1">
      <c r="A108" s="84"/>
      <c r="C108" s="85"/>
      <c r="D108" s="87"/>
      <c r="E108" s="100"/>
      <c r="F108" s="113"/>
    </row>
    <row r="109" spans="1:8" ht="14.25" customHeight="1">
      <c r="A109" s="77">
        <v>7</v>
      </c>
      <c r="B109" s="144" t="s">
        <v>102</v>
      </c>
      <c r="C109" s="144"/>
      <c r="D109" s="144"/>
      <c r="E109" s="83"/>
      <c r="F109" s="111"/>
    </row>
    <row r="110" spans="1:8" ht="13.9" customHeight="1">
      <c r="A110" s="84"/>
      <c r="B110" s="101" t="s">
        <v>152</v>
      </c>
      <c r="C110" s="79" t="s">
        <v>2</v>
      </c>
      <c r="D110" s="79">
        <v>110</v>
      </c>
      <c r="E110" s="94"/>
      <c r="F110" s="94">
        <f t="shared" ref="F110:F118" si="14">D110*E110</f>
        <v>0</v>
      </c>
      <c r="G110" s="102">
        <v>0</v>
      </c>
      <c r="H110" s="102">
        <f t="shared" ref="H110:H118" si="15">G110*D110</f>
        <v>0</v>
      </c>
    </row>
    <row r="111" spans="1:8" ht="25.5">
      <c r="A111" s="84"/>
      <c r="B111" s="101" t="s">
        <v>104</v>
      </c>
      <c r="C111" s="79" t="s">
        <v>40</v>
      </c>
      <c r="D111" s="79">
        <v>18</v>
      </c>
      <c r="E111" s="94"/>
      <c r="F111" s="94">
        <f t="shared" si="14"/>
        <v>0</v>
      </c>
      <c r="G111" s="102">
        <v>0</v>
      </c>
      <c r="H111" s="102">
        <f t="shared" si="15"/>
        <v>0</v>
      </c>
    </row>
    <row r="112" spans="1:8" ht="12.75">
      <c r="A112" s="84"/>
      <c r="B112" s="101" t="s">
        <v>153</v>
      </c>
      <c r="C112" s="79" t="s">
        <v>40</v>
      </c>
      <c r="D112" s="79">
        <v>21</v>
      </c>
      <c r="E112" s="94"/>
      <c r="F112" s="94">
        <f t="shared" si="14"/>
        <v>0</v>
      </c>
      <c r="G112" s="102">
        <v>0</v>
      </c>
      <c r="H112" s="102">
        <f t="shared" si="15"/>
        <v>0</v>
      </c>
    </row>
    <row r="113" spans="1:8" ht="12.75">
      <c r="A113" s="84"/>
      <c r="B113" s="101" t="s">
        <v>154</v>
      </c>
      <c r="C113" s="79" t="s">
        <v>40</v>
      </c>
      <c r="D113" s="79">
        <v>6</v>
      </c>
      <c r="E113" s="94"/>
      <c r="F113" s="94">
        <f t="shared" si="14"/>
        <v>0</v>
      </c>
      <c r="G113" s="102">
        <v>0</v>
      </c>
      <c r="H113" s="102">
        <f t="shared" si="15"/>
        <v>0</v>
      </c>
    </row>
    <row r="114" spans="1:8" s="115" customFormat="1" ht="15">
      <c r="A114" s="114"/>
      <c r="B114" s="101" t="s">
        <v>155</v>
      </c>
      <c r="C114" s="79" t="s">
        <v>40</v>
      </c>
      <c r="D114" s="79">
        <v>12</v>
      </c>
      <c r="E114" s="94"/>
      <c r="F114" s="94">
        <f t="shared" si="14"/>
        <v>0</v>
      </c>
      <c r="G114" s="102">
        <v>0</v>
      </c>
      <c r="H114" s="102">
        <f t="shared" si="15"/>
        <v>0</v>
      </c>
    </row>
    <row r="115" spans="1:8" ht="25.5">
      <c r="A115" s="84"/>
      <c r="B115" s="101" t="s">
        <v>156</v>
      </c>
      <c r="C115" s="79" t="s">
        <v>40</v>
      </c>
      <c r="D115" s="79">
        <v>24</v>
      </c>
      <c r="E115" s="94"/>
      <c r="F115" s="94">
        <f t="shared" si="14"/>
        <v>0</v>
      </c>
      <c r="G115" s="102">
        <v>0</v>
      </c>
      <c r="H115" s="102">
        <f t="shared" si="15"/>
        <v>0</v>
      </c>
    </row>
    <row r="116" spans="1:8" ht="12.75">
      <c r="A116" s="84"/>
      <c r="B116" s="101" t="s">
        <v>157</v>
      </c>
      <c r="C116" s="79" t="s">
        <v>40</v>
      </c>
      <c r="D116" s="79">
        <v>6</v>
      </c>
      <c r="E116" s="94"/>
      <c r="F116" s="94">
        <f t="shared" si="14"/>
        <v>0</v>
      </c>
      <c r="G116" s="102">
        <v>0</v>
      </c>
      <c r="H116" s="102">
        <f t="shared" si="15"/>
        <v>0</v>
      </c>
    </row>
    <row r="117" spans="1:8" ht="25.5">
      <c r="A117" s="84"/>
      <c r="B117" s="101" t="s">
        <v>158</v>
      </c>
      <c r="C117" s="79" t="s">
        <v>40</v>
      </c>
      <c r="D117" s="79">
        <v>6</v>
      </c>
      <c r="E117" s="94"/>
      <c r="F117" s="94">
        <f t="shared" si="14"/>
        <v>0</v>
      </c>
      <c r="G117" s="102">
        <v>0</v>
      </c>
      <c r="H117" s="102">
        <f t="shared" si="15"/>
        <v>0</v>
      </c>
    </row>
    <row r="118" spans="1:8" ht="25.5">
      <c r="A118" s="84"/>
      <c r="B118" s="101" t="s">
        <v>159</v>
      </c>
      <c r="C118" s="79" t="s">
        <v>40</v>
      </c>
      <c r="D118" s="79">
        <v>6</v>
      </c>
      <c r="E118" s="94"/>
      <c r="F118" s="94">
        <f t="shared" si="14"/>
        <v>0</v>
      </c>
      <c r="G118" s="102">
        <v>0</v>
      </c>
      <c r="H118" s="102">
        <f t="shared" si="15"/>
        <v>0</v>
      </c>
    </row>
    <row r="119" spans="1:8" ht="14.25" customHeight="1">
      <c r="A119" s="84"/>
      <c r="B119" s="145" t="s">
        <v>107</v>
      </c>
      <c r="C119" s="145"/>
      <c r="D119" s="145"/>
      <c r="E119" s="103"/>
      <c r="F119" s="104">
        <f>SUM(F110:F118)</f>
        <v>0</v>
      </c>
      <c r="G119" s="105"/>
      <c r="H119" s="106">
        <f>SUM(H110:H118)</f>
        <v>0</v>
      </c>
    </row>
    <row r="120" spans="1:8" ht="14.25" customHeight="1">
      <c r="A120" s="84"/>
      <c r="B120" s="98"/>
      <c r="C120" s="85"/>
      <c r="D120" s="87"/>
      <c r="E120" s="100"/>
      <c r="F120" s="112"/>
    </row>
    <row r="121" spans="1:8" ht="14.25" customHeight="1">
      <c r="A121" s="77">
        <v>8</v>
      </c>
      <c r="B121" s="144" t="s">
        <v>108</v>
      </c>
      <c r="C121" s="144"/>
      <c r="D121" s="144"/>
      <c r="E121" s="83"/>
      <c r="F121" s="111"/>
    </row>
    <row r="122" spans="1:8" ht="12.75">
      <c r="A122" s="84"/>
      <c r="B122" s="101" t="s">
        <v>160</v>
      </c>
      <c r="C122" s="79" t="s">
        <v>2</v>
      </c>
      <c r="D122" s="79">
        <v>10</v>
      </c>
      <c r="E122" s="94"/>
      <c r="F122" s="94">
        <f t="shared" ref="F122:F130" si="16">D122*E122</f>
        <v>0</v>
      </c>
      <c r="G122" s="102">
        <v>0</v>
      </c>
      <c r="H122" s="102">
        <f t="shared" ref="H122:H130" si="17">G122*D122</f>
        <v>0</v>
      </c>
    </row>
    <row r="123" spans="1:8" ht="12.75">
      <c r="A123" s="84"/>
      <c r="B123" s="101" t="s">
        <v>161</v>
      </c>
      <c r="C123" s="79" t="s">
        <v>124</v>
      </c>
      <c r="D123" s="79">
        <v>10</v>
      </c>
      <c r="E123" s="94"/>
      <c r="F123" s="94">
        <f t="shared" si="16"/>
        <v>0</v>
      </c>
      <c r="G123" s="102">
        <v>0</v>
      </c>
      <c r="H123" s="102">
        <f t="shared" si="17"/>
        <v>0</v>
      </c>
    </row>
    <row r="124" spans="1:8" ht="28.15" customHeight="1">
      <c r="A124" s="84"/>
      <c r="B124" s="101" t="s">
        <v>162</v>
      </c>
      <c r="C124" s="79" t="s">
        <v>1</v>
      </c>
      <c r="D124" s="79">
        <v>1</v>
      </c>
      <c r="E124" s="94"/>
      <c r="F124" s="94">
        <f t="shared" si="16"/>
        <v>0</v>
      </c>
      <c r="G124" s="102">
        <v>0</v>
      </c>
      <c r="H124" s="102">
        <f t="shared" si="17"/>
        <v>0</v>
      </c>
    </row>
    <row r="125" spans="1:8" ht="14.25" customHeight="1">
      <c r="A125" s="84"/>
      <c r="B125" s="101" t="s">
        <v>163</v>
      </c>
      <c r="C125" s="79" t="s">
        <v>2</v>
      </c>
      <c r="D125" s="79">
        <v>10</v>
      </c>
      <c r="E125" s="94"/>
      <c r="F125" s="94">
        <f t="shared" si="16"/>
        <v>0</v>
      </c>
      <c r="G125" s="102">
        <v>0</v>
      </c>
      <c r="H125" s="102">
        <f t="shared" si="17"/>
        <v>0</v>
      </c>
    </row>
    <row r="126" spans="1:8" ht="14.25" customHeight="1">
      <c r="A126" s="84"/>
      <c r="B126" s="101" t="s">
        <v>109</v>
      </c>
      <c r="C126" s="79" t="s">
        <v>110</v>
      </c>
      <c r="D126" s="79">
        <v>10</v>
      </c>
      <c r="E126" s="94"/>
      <c r="F126" s="94">
        <f t="shared" si="16"/>
        <v>0</v>
      </c>
      <c r="G126" s="102">
        <v>0</v>
      </c>
      <c r="H126" s="102">
        <f t="shared" si="17"/>
        <v>0</v>
      </c>
    </row>
    <row r="127" spans="1:8" ht="14.25" customHeight="1">
      <c r="A127" s="84"/>
      <c r="B127" s="101" t="s">
        <v>111</v>
      </c>
      <c r="C127" s="79" t="s">
        <v>2</v>
      </c>
      <c r="D127" s="79">
        <v>10</v>
      </c>
      <c r="E127" s="94"/>
      <c r="F127" s="94">
        <f t="shared" si="16"/>
        <v>0</v>
      </c>
      <c r="G127" s="102">
        <v>0</v>
      </c>
      <c r="H127" s="102">
        <f t="shared" si="17"/>
        <v>0</v>
      </c>
    </row>
    <row r="128" spans="1:8" ht="14.25" customHeight="1">
      <c r="A128" s="84"/>
      <c r="B128" s="101" t="s">
        <v>164</v>
      </c>
      <c r="C128" s="79" t="s">
        <v>2</v>
      </c>
      <c r="D128" s="79">
        <v>10</v>
      </c>
      <c r="E128" s="94"/>
      <c r="F128" s="94">
        <f t="shared" si="16"/>
        <v>0</v>
      </c>
      <c r="G128" s="102">
        <v>0</v>
      </c>
      <c r="H128" s="102">
        <f t="shared" si="17"/>
        <v>0</v>
      </c>
    </row>
    <row r="129" spans="1:12" ht="25.5">
      <c r="A129" s="84"/>
      <c r="B129" s="101" t="s">
        <v>165</v>
      </c>
      <c r="C129" s="79" t="s">
        <v>124</v>
      </c>
      <c r="D129" s="79">
        <v>10</v>
      </c>
      <c r="E129" s="94"/>
      <c r="F129" s="94">
        <f t="shared" si="16"/>
        <v>0</v>
      </c>
      <c r="G129" s="102">
        <v>0</v>
      </c>
      <c r="H129" s="102">
        <f t="shared" si="17"/>
        <v>0</v>
      </c>
    </row>
    <row r="130" spans="1:12" ht="25.5">
      <c r="A130" s="84"/>
      <c r="B130" s="101" t="s">
        <v>166</v>
      </c>
      <c r="C130" s="79" t="s">
        <v>1</v>
      </c>
      <c r="D130" s="79">
        <v>1</v>
      </c>
      <c r="E130" s="94"/>
      <c r="F130" s="94">
        <f t="shared" si="16"/>
        <v>0</v>
      </c>
      <c r="G130" s="102">
        <v>0</v>
      </c>
      <c r="H130" s="102">
        <f t="shared" si="17"/>
        <v>0</v>
      </c>
    </row>
    <row r="131" spans="1:12" ht="14.25" customHeight="1">
      <c r="A131" s="84"/>
      <c r="B131" s="145" t="s">
        <v>112</v>
      </c>
      <c r="C131" s="145"/>
      <c r="D131" s="145"/>
      <c r="E131" s="103"/>
      <c r="F131" s="104">
        <f>SUM(F122:F130)</f>
        <v>0</v>
      </c>
      <c r="G131" s="105"/>
      <c r="H131" s="106">
        <f>SUM(H122:H130)</f>
        <v>0</v>
      </c>
    </row>
    <row r="132" spans="1:12" ht="14.25" customHeight="1">
      <c r="A132" s="84"/>
      <c r="B132" s="98"/>
      <c r="C132" s="74"/>
      <c r="D132" s="88"/>
      <c r="E132" s="74"/>
      <c r="F132" s="116"/>
    </row>
    <row r="133" spans="1:12" ht="14.25" customHeight="1">
      <c r="A133" s="84"/>
      <c r="B133" s="117" t="s">
        <v>113</v>
      </c>
      <c r="C133" s="74"/>
      <c r="D133" s="88"/>
      <c r="E133" s="74"/>
      <c r="F133" s="116"/>
    </row>
    <row r="134" spans="1:12" ht="14.25" customHeight="1">
      <c r="B134" s="98"/>
      <c r="C134" s="74"/>
      <c r="D134" s="88"/>
      <c r="E134" s="74"/>
      <c r="F134" s="116"/>
    </row>
    <row r="135" spans="1:12" ht="14.25" customHeight="1">
      <c r="A135" s="89" t="s">
        <v>3</v>
      </c>
      <c r="B135" s="144" t="s">
        <v>47</v>
      </c>
      <c r="C135" s="144"/>
      <c r="D135" s="149"/>
      <c r="E135" s="118"/>
      <c r="F135" s="119">
        <f>F34</f>
        <v>0</v>
      </c>
      <c r="G135" s="120"/>
      <c r="H135" s="121">
        <f>H34</f>
        <v>0</v>
      </c>
    </row>
    <row r="136" spans="1:12" ht="14.25" customHeight="1">
      <c r="A136" s="89" t="s">
        <v>4</v>
      </c>
      <c r="B136" s="144" t="s">
        <v>114</v>
      </c>
      <c r="C136" s="144"/>
      <c r="D136" s="149"/>
      <c r="E136" s="118"/>
      <c r="F136" s="119">
        <f>F47</f>
        <v>0</v>
      </c>
      <c r="G136" s="120"/>
      <c r="H136" s="121">
        <f>H47</f>
        <v>0</v>
      </c>
    </row>
    <row r="137" spans="1:12" ht="14.25" customHeight="1">
      <c r="A137" s="89" t="s">
        <v>5</v>
      </c>
      <c r="B137" s="144" t="s">
        <v>75</v>
      </c>
      <c r="C137" s="144"/>
      <c r="D137" s="149"/>
      <c r="E137" s="118"/>
      <c r="F137" s="119">
        <f>F64</f>
        <v>0</v>
      </c>
      <c r="G137" s="120"/>
      <c r="H137" s="121">
        <f>H64</f>
        <v>0</v>
      </c>
    </row>
    <row r="138" spans="1:12" ht="14.25" customHeight="1">
      <c r="A138" s="89" t="s">
        <v>6</v>
      </c>
      <c r="B138" s="144" t="s">
        <v>77</v>
      </c>
      <c r="C138" s="144"/>
      <c r="D138" s="149"/>
      <c r="E138" s="118"/>
      <c r="F138" s="119">
        <f>F73</f>
        <v>0</v>
      </c>
      <c r="G138" s="120"/>
      <c r="H138" s="121">
        <f>H73</f>
        <v>0</v>
      </c>
    </row>
    <row r="139" spans="1:12" ht="14.25" customHeight="1">
      <c r="A139" s="89" t="s">
        <v>7</v>
      </c>
      <c r="B139" s="144" t="s">
        <v>81</v>
      </c>
      <c r="C139" s="144"/>
      <c r="D139" s="149"/>
      <c r="E139" s="118"/>
      <c r="F139" s="119">
        <f>F90</f>
        <v>0</v>
      </c>
      <c r="G139" s="120"/>
      <c r="H139" s="121">
        <f>H90</f>
        <v>0</v>
      </c>
    </row>
    <row r="140" spans="1:12" ht="14.25" customHeight="1">
      <c r="A140" s="89" t="s">
        <v>8</v>
      </c>
      <c r="B140" s="144" t="s">
        <v>93</v>
      </c>
      <c r="C140" s="144"/>
      <c r="D140" s="149"/>
      <c r="E140" s="118"/>
      <c r="F140" s="119">
        <f>F107</f>
        <v>0</v>
      </c>
      <c r="G140" s="120"/>
      <c r="H140" s="121">
        <f>H107</f>
        <v>0</v>
      </c>
    </row>
    <row r="141" spans="1:12" ht="14.25" customHeight="1">
      <c r="A141" s="89" t="s">
        <v>115</v>
      </c>
      <c r="B141" s="144" t="s">
        <v>116</v>
      </c>
      <c r="C141" s="144"/>
      <c r="D141" s="149"/>
      <c r="E141" s="118"/>
      <c r="F141" s="119">
        <f>F119</f>
        <v>0</v>
      </c>
      <c r="G141" s="120"/>
      <c r="H141" s="121">
        <f>H119</f>
        <v>0</v>
      </c>
    </row>
    <row r="142" spans="1:12" ht="14.25" customHeight="1">
      <c r="A142" s="89" t="s">
        <v>117</v>
      </c>
      <c r="B142" s="144" t="s">
        <v>108</v>
      </c>
      <c r="C142" s="144"/>
      <c r="D142" s="149"/>
      <c r="E142" s="118"/>
      <c r="F142" s="119">
        <f>F131</f>
        <v>0</v>
      </c>
      <c r="G142" s="120"/>
      <c r="H142" s="121">
        <f>H131</f>
        <v>0</v>
      </c>
      <c r="L142" s="122"/>
    </row>
    <row r="143" spans="1:12" ht="14.25" customHeight="1">
      <c r="A143" s="89"/>
      <c r="B143" s="98"/>
      <c r="C143" s="90"/>
      <c r="D143" s="90"/>
      <c r="E143" s="123"/>
      <c r="F143" s="116"/>
    </row>
    <row r="144" spans="1:12" ht="14.25" customHeight="1">
      <c r="A144" s="89"/>
      <c r="B144" s="147" t="s">
        <v>118</v>
      </c>
      <c r="C144" s="148"/>
      <c r="D144" s="148"/>
      <c r="E144" s="128"/>
      <c r="F144" s="125">
        <f>SUM(F135:F143)</f>
        <v>0</v>
      </c>
      <c r="G144" s="129"/>
      <c r="H144" s="128">
        <f>SUM(H135:H142)</f>
        <v>0</v>
      </c>
    </row>
    <row r="145" spans="1:8" ht="14.25" customHeight="1">
      <c r="A145" s="89"/>
      <c r="B145" s="147" t="s">
        <v>119</v>
      </c>
      <c r="C145" s="148"/>
      <c r="D145" s="148"/>
      <c r="E145" s="124"/>
      <c r="F145" s="125"/>
      <c r="G145" s="129"/>
      <c r="H145" s="124">
        <f>0.22*F144</f>
        <v>0</v>
      </c>
    </row>
    <row r="146" spans="1:8" ht="14.25" customHeight="1">
      <c r="B146" s="150" t="s">
        <v>186</v>
      </c>
      <c r="C146" s="151"/>
      <c r="D146" s="151"/>
      <c r="E146" s="152">
        <f>F144+H145</f>
        <v>0</v>
      </c>
      <c r="F146" s="153"/>
      <c r="G146" s="153"/>
      <c r="H146" s="154"/>
    </row>
    <row r="147" spans="1:8" ht="14.25" customHeight="1">
      <c r="C147" s="92"/>
      <c r="D147" s="92"/>
      <c r="E147" s="126"/>
      <c r="F147" s="126"/>
    </row>
  </sheetData>
  <mergeCells count="36">
    <mergeCell ref="B145:D145"/>
    <mergeCell ref="B146:D146"/>
    <mergeCell ref="E146:H146"/>
    <mergeCell ref="B47:D47"/>
    <mergeCell ref="B50:D50"/>
    <mergeCell ref="B64:D64"/>
    <mergeCell ref="B66:D66"/>
    <mergeCell ref="B67:D67"/>
    <mergeCell ref="B75:D75"/>
    <mergeCell ref="B90:D90"/>
    <mergeCell ref="B92:D92"/>
    <mergeCell ref="B107:D107"/>
    <mergeCell ref="B131:D131"/>
    <mergeCell ref="B135:D135"/>
    <mergeCell ref="B136:D136"/>
    <mergeCell ref="B137:D137"/>
    <mergeCell ref="B144:D144"/>
    <mergeCell ref="B119:D119"/>
    <mergeCell ref="B121:D121"/>
    <mergeCell ref="B109:D109"/>
    <mergeCell ref="B73:D73"/>
    <mergeCell ref="B138:D138"/>
    <mergeCell ref="B139:D139"/>
    <mergeCell ref="B140:D140"/>
    <mergeCell ref="B141:D141"/>
    <mergeCell ref="B142:D142"/>
    <mergeCell ref="E1:F1"/>
    <mergeCell ref="G1:H1"/>
    <mergeCell ref="B4:D4"/>
    <mergeCell ref="B5:D5"/>
    <mergeCell ref="B49:D49"/>
    <mergeCell ref="B34:D34"/>
    <mergeCell ref="B36:D36"/>
    <mergeCell ref="B37:D37"/>
    <mergeCell ref="C1:C2"/>
    <mergeCell ref="D1:D2"/>
  </mergeCells>
  <pageMargins left="0.7" right="0.7" top="0.75" bottom="0.75" header="0.3" footer="0.3"/>
  <pageSetup paperSize="9" scale="83" fitToHeight="0" orientation="portrait" r:id="rId1"/>
  <headerFooter>
    <oddHeader>&amp;LMSE Tržnica&amp;CPopis materiala in del&amp;RProjektant:
STUDIO RAZVOJ</oddHeader>
    <oddFooter>&amp;C&amp;P</oddFooter>
  </headerFooter>
  <rowBreaks count="2" manualBreakCount="2">
    <brk id="46" max="7" man="1"/>
    <brk id="98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DF788-F7EF-409C-9C65-548F74F668C0}">
  <sheetPr>
    <pageSetUpPr fitToPage="1"/>
  </sheetPr>
  <dimension ref="A1:L145"/>
  <sheetViews>
    <sheetView showGridLines="0" view="pageBreakPreview" topLeftCell="A118" zoomScale="85" zoomScaleNormal="100" zoomScaleSheetLayoutView="85" workbookViewId="0">
      <selection activeCell="K6" sqref="K6"/>
    </sheetView>
  </sheetViews>
  <sheetFormatPr defaultRowHeight="14.25" customHeight="1"/>
  <cols>
    <col min="1" max="1" width="6.5703125" style="91" customWidth="1"/>
    <col min="2" max="2" width="47.85546875" style="107" customWidth="1"/>
    <col min="3" max="3" width="5.42578125" style="91" customWidth="1"/>
    <col min="4" max="4" width="7.5703125" style="91" customWidth="1"/>
    <col min="5" max="8" width="13.5703125" style="82" customWidth="1"/>
    <col min="9" max="256" width="9.140625" style="82"/>
    <col min="257" max="257" width="6.5703125" style="82" customWidth="1"/>
    <col min="258" max="258" width="47.85546875" style="82" customWidth="1"/>
    <col min="259" max="259" width="5.42578125" style="82" customWidth="1"/>
    <col min="260" max="260" width="7.5703125" style="82" customWidth="1"/>
    <col min="261" max="264" width="13.5703125" style="82" customWidth="1"/>
    <col min="265" max="512" width="9.140625" style="82"/>
    <col min="513" max="513" width="6.5703125" style="82" customWidth="1"/>
    <col min="514" max="514" width="47.85546875" style="82" customWidth="1"/>
    <col min="515" max="515" width="5.42578125" style="82" customWidth="1"/>
    <col min="516" max="516" width="7.5703125" style="82" customWidth="1"/>
    <col min="517" max="520" width="13.5703125" style="82" customWidth="1"/>
    <col min="521" max="768" width="9.140625" style="82"/>
    <col min="769" max="769" width="6.5703125" style="82" customWidth="1"/>
    <col min="770" max="770" width="47.85546875" style="82" customWidth="1"/>
    <col min="771" max="771" width="5.42578125" style="82" customWidth="1"/>
    <col min="772" max="772" width="7.5703125" style="82" customWidth="1"/>
    <col min="773" max="776" width="13.5703125" style="82" customWidth="1"/>
    <col min="777" max="1024" width="9.140625" style="82"/>
    <col min="1025" max="1025" width="6.5703125" style="82" customWidth="1"/>
    <col min="1026" max="1026" width="47.85546875" style="82" customWidth="1"/>
    <col min="1027" max="1027" width="5.42578125" style="82" customWidth="1"/>
    <col min="1028" max="1028" width="7.5703125" style="82" customWidth="1"/>
    <col min="1029" max="1032" width="13.5703125" style="82" customWidth="1"/>
    <col min="1033" max="1280" width="9.140625" style="82"/>
    <col min="1281" max="1281" width="6.5703125" style="82" customWidth="1"/>
    <col min="1282" max="1282" width="47.85546875" style="82" customWidth="1"/>
    <col min="1283" max="1283" width="5.42578125" style="82" customWidth="1"/>
    <col min="1284" max="1284" width="7.5703125" style="82" customWidth="1"/>
    <col min="1285" max="1288" width="13.5703125" style="82" customWidth="1"/>
    <col min="1289" max="1536" width="9.140625" style="82"/>
    <col min="1537" max="1537" width="6.5703125" style="82" customWidth="1"/>
    <col min="1538" max="1538" width="47.85546875" style="82" customWidth="1"/>
    <col min="1539" max="1539" width="5.42578125" style="82" customWidth="1"/>
    <col min="1540" max="1540" width="7.5703125" style="82" customWidth="1"/>
    <col min="1541" max="1544" width="13.5703125" style="82" customWidth="1"/>
    <col min="1545" max="1792" width="9.140625" style="82"/>
    <col min="1793" max="1793" width="6.5703125" style="82" customWidth="1"/>
    <col min="1794" max="1794" width="47.85546875" style="82" customWidth="1"/>
    <col min="1795" max="1795" width="5.42578125" style="82" customWidth="1"/>
    <col min="1796" max="1796" width="7.5703125" style="82" customWidth="1"/>
    <col min="1797" max="1800" width="13.5703125" style="82" customWidth="1"/>
    <col min="1801" max="2048" width="9.140625" style="82"/>
    <col min="2049" max="2049" width="6.5703125" style="82" customWidth="1"/>
    <col min="2050" max="2050" width="47.85546875" style="82" customWidth="1"/>
    <col min="2051" max="2051" width="5.42578125" style="82" customWidth="1"/>
    <col min="2052" max="2052" width="7.5703125" style="82" customWidth="1"/>
    <col min="2053" max="2056" width="13.5703125" style="82" customWidth="1"/>
    <col min="2057" max="2304" width="9.140625" style="82"/>
    <col min="2305" max="2305" width="6.5703125" style="82" customWidth="1"/>
    <col min="2306" max="2306" width="47.85546875" style="82" customWidth="1"/>
    <col min="2307" max="2307" width="5.42578125" style="82" customWidth="1"/>
    <col min="2308" max="2308" width="7.5703125" style="82" customWidth="1"/>
    <col min="2309" max="2312" width="13.5703125" style="82" customWidth="1"/>
    <col min="2313" max="2560" width="9.140625" style="82"/>
    <col min="2561" max="2561" width="6.5703125" style="82" customWidth="1"/>
    <col min="2562" max="2562" width="47.85546875" style="82" customWidth="1"/>
    <col min="2563" max="2563" width="5.42578125" style="82" customWidth="1"/>
    <col min="2564" max="2564" width="7.5703125" style="82" customWidth="1"/>
    <col min="2565" max="2568" width="13.5703125" style="82" customWidth="1"/>
    <col min="2569" max="2816" width="9.140625" style="82"/>
    <col min="2817" max="2817" width="6.5703125" style="82" customWidth="1"/>
    <col min="2818" max="2818" width="47.85546875" style="82" customWidth="1"/>
    <col min="2819" max="2819" width="5.42578125" style="82" customWidth="1"/>
    <col min="2820" max="2820" width="7.5703125" style="82" customWidth="1"/>
    <col min="2821" max="2824" width="13.5703125" style="82" customWidth="1"/>
    <col min="2825" max="3072" width="9.140625" style="82"/>
    <col min="3073" max="3073" width="6.5703125" style="82" customWidth="1"/>
    <col min="3074" max="3074" width="47.85546875" style="82" customWidth="1"/>
    <col min="3075" max="3075" width="5.42578125" style="82" customWidth="1"/>
    <col min="3076" max="3076" width="7.5703125" style="82" customWidth="1"/>
    <col min="3077" max="3080" width="13.5703125" style="82" customWidth="1"/>
    <col min="3081" max="3328" width="9.140625" style="82"/>
    <col min="3329" max="3329" width="6.5703125" style="82" customWidth="1"/>
    <col min="3330" max="3330" width="47.85546875" style="82" customWidth="1"/>
    <col min="3331" max="3331" width="5.42578125" style="82" customWidth="1"/>
    <col min="3332" max="3332" width="7.5703125" style="82" customWidth="1"/>
    <col min="3333" max="3336" width="13.5703125" style="82" customWidth="1"/>
    <col min="3337" max="3584" width="9.140625" style="82"/>
    <col min="3585" max="3585" width="6.5703125" style="82" customWidth="1"/>
    <col min="3586" max="3586" width="47.85546875" style="82" customWidth="1"/>
    <col min="3587" max="3587" width="5.42578125" style="82" customWidth="1"/>
    <col min="3588" max="3588" width="7.5703125" style="82" customWidth="1"/>
    <col min="3589" max="3592" width="13.5703125" style="82" customWidth="1"/>
    <col min="3593" max="3840" width="9.140625" style="82"/>
    <col min="3841" max="3841" width="6.5703125" style="82" customWidth="1"/>
    <col min="3842" max="3842" width="47.85546875" style="82" customWidth="1"/>
    <col min="3843" max="3843" width="5.42578125" style="82" customWidth="1"/>
    <col min="3844" max="3844" width="7.5703125" style="82" customWidth="1"/>
    <col min="3845" max="3848" width="13.5703125" style="82" customWidth="1"/>
    <col min="3849" max="4096" width="9.140625" style="82"/>
    <col min="4097" max="4097" width="6.5703125" style="82" customWidth="1"/>
    <col min="4098" max="4098" width="47.85546875" style="82" customWidth="1"/>
    <col min="4099" max="4099" width="5.42578125" style="82" customWidth="1"/>
    <col min="4100" max="4100" width="7.5703125" style="82" customWidth="1"/>
    <col min="4101" max="4104" width="13.5703125" style="82" customWidth="1"/>
    <col min="4105" max="4352" width="9.140625" style="82"/>
    <col min="4353" max="4353" width="6.5703125" style="82" customWidth="1"/>
    <col min="4354" max="4354" width="47.85546875" style="82" customWidth="1"/>
    <col min="4355" max="4355" width="5.42578125" style="82" customWidth="1"/>
    <col min="4356" max="4356" width="7.5703125" style="82" customWidth="1"/>
    <col min="4357" max="4360" width="13.5703125" style="82" customWidth="1"/>
    <col min="4361" max="4608" width="9.140625" style="82"/>
    <col min="4609" max="4609" width="6.5703125" style="82" customWidth="1"/>
    <col min="4610" max="4610" width="47.85546875" style="82" customWidth="1"/>
    <col min="4611" max="4611" width="5.42578125" style="82" customWidth="1"/>
    <col min="4612" max="4612" width="7.5703125" style="82" customWidth="1"/>
    <col min="4613" max="4616" width="13.5703125" style="82" customWidth="1"/>
    <col min="4617" max="4864" width="9.140625" style="82"/>
    <col min="4865" max="4865" width="6.5703125" style="82" customWidth="1"/>
    <col min="4866" max="4866" width="47.85546875" style="82" customWidth="1"/>
    <col min="4867" max="4867" width="5.42578125" style="82" customWidth="1"/>
    <col min="4868" max="4868" width="7.5703125" style="82" customWidth="1"/>
    <col min="4869" max="4872" width="13.5703125" style="82" customWidth="1"/>
    <col min="4873" max="5120" width="9.140625" style="82"/>
    <col min="5121" max="5121" width="6.5703125" style="82" customWidth="1"/>
    <col min="5122" max="5122" width="47.85546875" style="82" customWidth="1"/>
    <col min="5123" max="5123" width="5.42578125" style="82" customWidth="1"/>
    <col min="5124" max="5124" width="7.5703125" style="82" customWidth="1"/>
    <col min="5125" max="5128" width="13.5703125" style="82" customWidth="1"/>
    <col min="5129" max="5376" width="9.140625" style="82"/>
    <col min="5377" max="5377" width="6.5703125" style="82" customWidth="1"/>
    <col min="5378" max="5378" width="47.85546875" style="82" customWidth="1"/>
    <col min="5379" max="5379" width="5.42578125" style="82" customWidth="1"/>
    <col min="5380" max="5380" width="7.5703125" style="82" customWidth="1"/>
    <col min="5381" max="5384" width="13.5703125" style="82" customWidth="1"/>
    <col min="5385" max="5632" width="9.140625" style="82"/>
    <col min="5633" max="5633" width="6.5703125" style="82" customWidth="1"/>
    <col min="5634" max="5634" width="47.85546875" style="82" customWidth="1"/>
    <col min="5635" max="5635" width="5.42578125" style="82" customWidth="1"/>
    <col min="5636" max="5636" width="7.5703125" style="82" customWidth="1"/>
    <col min="5637" max="5640" width="13.5703125" style="82" customWidth="1"/>
    <col min="5641" max="5888" width="9.140625" style="82"/>
    <col min="5889" max="5889" width="6.5703125" style="82" customWidth="1"/>
    <col min="5890" max="5890" width="47.85546875" style="82" customWidth="1"/>
    <col min="5891" max="5891" width="5.42578125" style="82" customWidth="1"/>
    <col min="5892" max="5892" width="7.5703125" style="82" customWidth="1"/>
    <col min="5893" max="5896" width="13.5703125" style="82" customWidth="1"/>
    <col min="5897" max="6144" width="9.140625" style="82"/>
    <col min="6145" max="6145" width="6.5703125" style="82" customWidth="1"/>
    <col min="6146" max="6146" width="47.85546875" style="82" customWidth="1"/>
    <col min="6147" max="6147" width="5.42578125" style="82" customWidth="1"/>
    <col min="6148" max="6148" width="7.5703125" style="82" customWidth="1"/>
    <col min="6149" max="6152" width="13.5703125" style="82" customWidth="1"/>
    <col min="6153" max="6400" width="9.140625" style="82"/>
    <col min="6401" max="6401" width="6.5703125" style="82" customWidth="1"/>
    <col min="6402" max="6402" width="47.85546875" style="82" customWidth="1"/>
    <col min="6403" max="6403" width="5.42578125" style="82" customWidth="1"/>
    <col min="6404" max="6404" width="7.5703125" style="82" customWidth="1"/>
    <col min="6405" max="6408" width="13.5703125" style="82" customWidth="1"/>
    <col min="6409" max="6656" width="9.140625" style="82"/>
    <col min="6657" max="6657" width="6.5703125" style="82" customWidth="1"/>
    <col min="6658" max="6658" width="47.85546875" style="82" customWidth="1"/>
    <col min="6659" max="6659" width="5.42578125" style="82" customWidth="1"/>
    <col min="6660" max="6660" width="7.5703125" style="82" customWidth="1"/>
    <col min="6661" max="6664" width="13.5703125" style="82" customWidth="1"/>
    <col min="6665" max="6912" width="9.140625" style="82"/>
    <col min="6913" max="6913" width="6.5703125" style="82" customWidth="1"/>
    <col min="6914" max="6914" width="47.85546875" style="82" customWidth="1"/>
    <col min="6915" max="6915" width="5.42578125" style="82" customWidth="1"/>
    <col min="6916" max="6916" width="7.5703125" style="82" customWidth="1"/>
    <col min="6917" max="6920" width="13.5703125" style="82" customWidth="1"/>
    <col min="6921" max="7168" width="9.140625" style="82"/>
    <col min="7169" max="7169" width="6.5703125" style="82" customWidth="1"/>
    <col min="7170" max="7170" width="47.85546875" style="82" customWidth="1"/>
    <col min="7171" max="7171" width="5.42578125" style="82" customWidth="1"/>
    <col min="7172" max="7172" width="7.5703125" style="82" customWidth="1"/>
    <col min="7173" max="7176" width="13.5703125" style="82" customWidth="1"/>
    <col min="7177" max="7424" width="9.140625" style="82"/>
    <col min="7425" max="7425" width="6.5703125" style="82" customWidth="1"/>
    <col min="7426" max="7426" width="47.85546875" style="82" customWidth="1"/>
    <col min="7427" max="7427" width="5.42578125" style="82" customWidth="1"/>
    <col min="7428" max="7428" width="7.5703125" style="82" customWidth="1"/>
    <col min="7429" max="7432" width="13.5703125" style="82" customWidth="1"/>
    <col min="7433" max="7680" width="9.140625" style="82"/>
    <col min="7681" max="7681" width="6.5703125" style="82" customWidth="1"/>
    <col min="7682" max="7682" width="47.85546875" style="82" customWidth="1"/>
    <col min="7683" max="7683" width="5.42578125" style="82" customWidth="1"/>
    <col min="7684" max="7684" width="7.5703125" style="82" customWidth="1"/>
    <col min="7685" max="7688" width="13.5703125" style="82" customWidth="1"/>
    <col min="7689" max="7936" width="9.140625" style="82"/>
    <col min="7937" max="7937" width="6.5703125" style="82" customWidth="1"/>
    <col min="7938" max="7938" width="47.85546875" style="82" customWidth="1"/>
    <col min="7939" max="7939" width="5.42578125" style="82" customWidth="1"/>
    <col min="7940" max="7940" width="7.5703125" style="82" customWidth="1"/>
    <col min="7941" max="7944" width="13.5703125" style="82" customWidth="1"/>
    <col min="7945" max="8192" width="9.140625" style="82"/>
    <col min="8193" max="8193" width="6.5703125" style="82" customWidth="1"/>
    <col min="8194" max="8194" width="47.85546875" style="82" customWidth="1"/>
    <col min="8195" max="8195" width="5.42578125" style="82" customWidth="1"/>
    <col min="8196" max="8196" width="7.5703125" style="82" customWidth="1"/>
    <col min="8197" max="8200" width="13.5703125" style="82" customWidth="1"/>
    <col min="8201" max="8448" width="9.140625" style="82"/>
    <col min="8449" max="8449" width="6.5703125" style="82" customWidth="1"/>
    <col min="8450" max="8450" width="47.85546875" style="82" customWidth="1"/>
    <col min="8451" max="8451" width="5.42578125" style="82" customWidth="1"/>
    <col min="8452" max="8452" width="7.5703125" style="82" customWidth="1"/>
    <col min="8453" max="8456" width="13.5703125" style="82" customWidth="1"/>
    <col min="8457" max="8704" width="9.140625" style="82"/>
    <col min="8705" max="8705" width="6.5703125" style="82" customWidth="1"/>
    <col min="8706" max="8706" width="47.85546875" style="82" customWidth="1"/>
    <col min="8707" max="8707" width="5.42578125" style="82" customWidth="1"/>
    <col min="8708" max="8708" width="7.5703125" style="82" customWidth="1"/>
    <col min="8709" max="8712" width="13.5703125" style="82" customWidth="1"/>
    <col min="8713" max="8960" width="9.140625" style="82"/>
    <col min="8961" max="8961" width="6.5703125" style="82" customWidth="1"/>
    <col min="8962" max="8962" width="47.85546875" style="82" customWidth="1"/>
    <col min="8963" max="8963" width="5.42578125" style="82" customWidth="1"/>
    <col min="8964" max="8964" width="7.5703125" style="82" customWidth="1"/>
    <col min="8965" max="8968" width="13.5703125" style="82" customWidth="1"/>
    <col min="8969" max="9216" width="9.140625" style="82"/>
    <col min="9217" max="9217" width="6.5703125" style="82" customWidth="1"/>
    <col min="9218" max="9218" width="47.85546875" style="82" customWidth="1"/>
    <col min="9219" max="9219" width="5.42578125" style="82" customWidth="1"/>
    <col min="9220" max="9220" width="7.5703125" style="82" customWidth="1"/>
    <col min="9221" max="9224" width="13.5703125" style="82" customWidth="1"/>
    <col min="9225" max="9472" width="9.140625" style="82"/>
    <col min="9473" max="9473" width="6.5703125" style="82" customWidth="1"/>
    <col min="9474" max="9474" width="47.85546875" style="82" customWidth="1"/>
    <col min="9475" max="9475" width="5.42578125" style="82" customWidth="1"/>
    <col min="9476" max="9476" width="7.5703125" style="82" customWidth="1"/>
    <col min="9477" max="9480" width="13.5703125" style="82" customWidth="1"/>
    <col min="9481" max="9728" width="9.140625" style="82"/>
    <col min="9729" max="9729" width="6.5703125" style="82" customWidth="1"/>
    <col min="9730" max="9730" width="47.85546875" style="82" customWidth="1"/>
    <col min="9731" max="9731" width="5.42578125" style="82" customWidth="1"/>
    <col min="9732" max="9732" width="7.5703125" style="82" customWidth="1"/>
    <col min="9733" max="9736" width="13.5703125" style="82" customWidth="1"/>
    <col min="9737" max="9984" width="9.140625" style="82"/>
    <col min="9985" max="9985" width="6.5703125" style="82" customWidth="1"/>
    <col min="9986" max="9986" width="47.85546875" style="82" customWidth="1"/>
    <col min="9987" max="9987" width="5.42578125" style="82" customWidth="1"/>
    <col min="9988" max="9988" width="7.5703125" style="82" customWidth="1"/>
    <col min="9989" max="9992" width="13.5703125" style="82" customWidth="1"/>
    <col min="9993" max="10240" width="9.140625" style="82"/>
    <col min="10241" max="10241" width="6.5703125" style="82" customWidth="1"/>
    <col min="10242" max="10242" width="47.85546875" style="82" customWidth="1"/>
    <col min="10243" max="10243" width="5.42578125" style="82" customWidth="1"/>
    <col min="10244" max="10244" width="7.5703125" style="82" customWidth="1"/>
    <col min="10245" max="10248" width="13.5703125" style="82" customWidth="1"/>
    <col min="10249" max="10496" width="9.140625" style="82"/>
    <col min="10497" max="10497" width="6.5703125" style="82" customWidth="1"/>
    <col min="10498" max="10498" width="47.85546875" style="82" customWidth="1"/>
    <col min="10499" max="10499" width="5.42578125" style="82" customWidth="1"/>
    <col min="10500" max="10500" width="7.5703125" style="82" customWidth="1"/>
    <col min="10501" max="10504" width="13.5703125" style="82" customWidth="1"/>
    <col min="10505" max="10752" width="9.140625" style="82"/>
    <col min="10753" max="10753" width="6.5703125" style="82" customWidth="1"/>
    <col min="10754" max="10754" width="47.85546875" style="82" customWidth="1"/>
    <col min="10755" max="10755" width="5.42578125" style="82" customWidth="1"/>
    <col min="10756" max="10756" width="7.5703125" style="82" customWidth="1"/>
    <col min="10757" max="10760" width="13.5703125" style="82" customWidth="1"/>
    <col min="10761" max="11008" width="9.140625" style="82"/>
    <col min="11009" max="11009" width="6.5703125" style="82" customWidth="1"/>
    <col min="11010" max="11010" width="47.85546875" style="82" customWidth="1"/>
    <col min="11011" max="11011" width="5.42578125" style="82" customWidth="1"/>
    <col min="11012" max="11012" width="7.5703125" style="82" customWidth="1"/>
    <col min="11013" max="11016" width="13.5703125" style="82" customWidth="1"/>
    <col min="11017" max="11264" width="9.140625" style="82"/>
    <col min="11265" max="11265" width="6.5703125" style="82" customWidth="1"/>
    <col min="11266" max="11266" width="47.85546875" style="82" customWidth="1"/>
    <col min="11267" max="11267" width="5.42578125" style="82" customWidth="1"/>
    <col min="11268" max="11268" width="7.5703125" style="82" customWidth="1"/>
    <col min="11269" max="11272" width="13.5703125" style="82" customWidth="1"/>
    <col min="11273" max="11520" width="9.140625" style="82"/>
    <col min="11521" max="11521" width="6.5703125" style="82" customWidth="1"/>
    <col min="11522" max="11522" width="47.85546875" style="82" customWidth="1"/>
    <col min="11523" max="11523" width="5.42578125" style="82" customWidth="1"/>
    <col min="11524" max="11524" width="7.5703125" style="82" customWidth="1"/>
    <col min="11525" max="11528" width="13.5703125" style="82" customWidth="1"/>
    <col min="11529" max="11776" width="9.140625" style="82"/>
    <col min="11777" max="11777" width="6.5703125" style="82" customWidth="1"/>
    <col min="11778" max="11778" width="47.85546875" style="82" customWidth="1"/>
    <col min="11779" max="11779" width="5.42578125" style="82" customWidth="1"/>
    <col min="11780" max="11780" width="7.5703125" style="82" customWidth="1"/>
    <col min="11781" max="11784" width="13.5703125" style="82" customWidth="1"/>
    <col min="11785" max="12032" width="9.140625" style="82"/>
    <col min="12033" max="12033" width="6.5703125" style="82" customWidth="1"/>
    <col min="12034" max="12034" width="47.85546875" style="82" customWidth="1"/>
    <col min="12035" max="12035" width="5.42578125" style="82" customWidth="1"/>
    <col min="12036" max="12036" width="7.5703125" style="82" customWidth="1"/>
    <col min="12037" max="12040" width="13.5703125" style="82" customWidth="1"/>
    <col min="12041" max="12288" width="9.140625" style="82"/>
    <col min="12289" max="12289" width="6.5703125" style="82" customWidth="1"/>
    <col min="12290" max="12290" width="47.85546875" style="82" customWidth="1"/>
    <col min="12291" max="12291" width="5.42578125" style="82" customWidth="1"/>
    <col min="12292" max="12292" width="7.5703125" style="82" customWidth="1"/>
    <col min="12293" max="12296" width="13.5703125" style="82" customWidth="1"/>
    <col min="12297" max="12544" width="9.140625" style="82"/>
    <col min="12545" max="12545" width="6.5703125" style="82" customWidth="1"/>
    <col min="12546" max="12546" width="47.85546875" style="82" customWidth="1"/>
    <col min="12547" max="12547" width="5.42578125" style="82" customWidth="1"/>
    <col min="12548" max="12548" width="7.5703125" style="82" customWidth="1"/>
    <col min="12549" max="12552" width="13.5703125" style="82" customWidth="1"/>
    <col min="12553" max="12800" width="9.140625" style="82"/>
    <col min="12801" max="12801" width="6.5703125" style="82" customWidth="1"/>
    <col min="12802" max="12802" width="47.85546875" style="82" customWidth="1"/>
    <col min="12803" max="12803" width="5.42578125" style="82" customWidth="1"/>
    <col min="12804" max="12804" width="7.5703125" style="82" customWidth="1"/>
    <col min="12805" max="12808" width="13.5703125" style="82" customWidth="1"/>
    <col min="12809" max="13056" width="9.140625" style="82"/>
    <col min="13057" max="13057" width="6.5703125" style="82" customWidth="1"/>
    <col min="13058" max="13058" width="47.85546875" style="82" customWidth="1"/>
    <col min="13059" max="13059" width="5.42578125" style="82" customWidth="1"/>
    <col min="13060" max="13060" width="7.5703125" style="82" customWidth="1"/>
    <col min="13061" max="13064" width="13.5703125" style="82" customWidth="1"/>
    <col min="13065" max="13312" width="9.140625" style="82"/>
    <col min="13313" max="13313" width="6.5703125" style="82" customWidth="1"/>
    <col min="13314" max="13314" width="47.85546875" style="82" customWidth="1"/>
    <col min="13315" max="13315" width="5.42578125" style="82" customWidth="1"/>
    <col min="13316" max="13316" width="7.5703125" style="82" customWidth="1"/>
    <col min="13317" max="13320" width="13.5703125" style="82" customWidth="1"/>
    <col min="13321" max="13568" width="9.140625" style="82"/>
    <col min="13569" max="13569" width="6.5703125" style="82" customWidth="1"/>
    <col min="13570" max="13570" width="47.85546875" style="82" customWidth="1"/>
    <col min="13571" max="13571" width="5.42578125" style="82" customWidth="1"/>
    <col min="13572" max="13572" width="7.5703125" style="82" customWidth="1"/>
    <col min="13573" max="13576" width="13.5703125" style="82" customWidth="1"/>
    <col min="13577" max="13824" width="9.140625" style="82"/>
    <col min="13825" max="13825" width="6.5703125" style="82" customWidth="1"/>
    <col min="13826" max="13826" width="47.85546875" style="82" customWidth="1"/>
    <col min="13827" max="13827" width="5.42578125" style="82" customWidth="1"/>
    <col min="13828" max="13828" width="7.5703125" style="82" customWidth="1"/>
    <col min="13829" max="13832" width="13.5703125" style="82" customWidth="1"/>
    <col min="13833" max="14080" width="9.140625" style="82"/>
    <col min="14081" max="14081" width="6.5703125" style="82" customWidth="1"/>
    <col min="14082" max="14082" width="47.85546875" style="82" customWidth="1"/>
    <col min="14083" max="14083" width="5.42578125" style="82" customWidth="1"/>
    <col min="14084" max="14084" width="7.5703125" style="82" customWidth="1"/>
    <col min="14085" max="14088" width="13.5703125" style="82" customWidth="1"/>
    <col min="14089" max="14336" width="9.140625" style="82"/>
    <col min="14337" max="14337" width="6.5703125" style="82" customWidth="1"/>
    <col min="14338" max="14338" width="47.85546875" style="82" customWidth="1"/>
    <col min="14339" max="14339" width="5.42578125" style="82" customWidth="1"/>
    <col min="14340" max="14340" width="7.5703125" style="82" customWidth="1"/>
    <col min="14341" max="14344" width="13.5703125" style="82" customWidth="1"/>
    <col min="14345" max="14592" width="9.140625" style="82"/>
    <col min="14593" max="14593" width="6.5703125" style="82" customWidth="1"/>
    <col min="14594" max="14594" width="47.85546875" style="82" customWidth="1"/>
    <col min="14595" max="14595" width="5.42578125" style="82" customWidth="1"/>
    <col min="14596" max="14596" width="7.5703125" style="82" customWidth="1"/>
    <col min="14597" max="14600" width="13.5703125" style="82" customWidth="1"/>
    <col min="14601" max="14848" width="9.140625" style="82"/>
    <col min="14849" max="14849" width="6.5703125" style="82" customWidth="1"/>
    <col min="14850" max="14850" width="47.85546875" style="82" customWidth="1"/>
    <col min="14851" max="14851" width="5.42578125" style="82" customWidth="1"/>
    <col min="14852" max="14852" width="7.5703125" style="82" customWidth="1"/>
    <col min="14853" max="14856" width="13.5703125" style="82" customWidth="1"/>
    <col min="14857" max="15104" width="9.140625" style="82"/>
    <col min="15105" max="15105" width="6.5703125" style="82" customWidth="1"/>
    <col min="15106" max="15106" width="47.85546875" style="82" customWidth="1"/>
    <col min="15107" max="15107" width="5.42578125" style="82" customWidth="1"/>
    <col min="15108" max="15108" width="7.5703125" style="82" customWidth="1"/>
    <col min="15109" max="15112" width="13.5703125" style="82" customWidth="1"/>
    <col min="15113" max="15360" width="9.140625" style="82"/>
    <col min="15361" max="15361" width="6.5703125" style="82" customWidth="1"/>
    <col min="15362" max="15362" width="47.85546875" style="82" customWidth="1"/>
    <col min="15363" max="15363" width="5.42578125" style="82" customWidth="1"/>
    <col min="15364" max="15364" width="7.5703125" style="82" customWidth="1"/>
    <col min="15365" max="15368" width="13.5703125" style="82" customWidth="1"/>
    <col min="15369" max="15616" width="9.140625" style="82"/>
    <col min="15617" max="15617" width="6.5703125" style="82" customWidth="1"/>
    <col min="15618" max="15618" width="47.85546875" style="82" customWidth="1"/>
    <col min="15619" max="15619" width="5.42578125" style="82" customWidth="1"/>
    <col min="15620" max="15620" width="7.5703125" style="82" customWidth="1"/>
    <col min="15621" max="15624" width="13.5703125" style="82" customWidth="1"/>
    <col min="15625" max="15872" width="9.140625" style="82"/>
    <col min="15873" max="15873" width="6.5703125" style="82" customWidth="1"/>
    <col min="15874" max="15874" width="47.85546875" style="82" customWidth="1"/>
    <col min="15875" max="15875" width="5.42578125" style="82" customWidth="1"/>
    <col min="15876" max="15876" width="7.5703125" style="82" customWidth="1"/>
    <col min="15877" max="15880" width="13.5703125" style="82" customWidth="1"/>
    <col min="15881" max="16128" width="9.140625" style="82"/>
    <col min="16129" max="16129" width="6.5703125" style="82" customWidth="1"/>
    <col min="16130" max="16130" width="47.85546875" style="82" customWidth="1"/>
    <col min="16131" max="16131" width="5.42578125" style="82" customWidth="1"/>
    <col min="16132" max="16132" width="7.5703125" style="82" customWidth="1"/>
    <col min="16133" max="16136" width="13.5703125" style="82" customWidth="1"/>
    <col min="16137" max="16384" width="9.140625" style="82"/>
  </cols>
  <sheetData>
    <row r="1" spans="1:8" s="72" customFormat="1" ht="14.25" customHeight="1">
      <c r="A1" s="71" t="s">
        <v>43</v>
      </c>
      <c r="B1" s="95" t="s">
        <v>0</v>
      </c>
      <c r="C1" s="146" t="s">
        <v>41</v>
      </c>
      <c r="D1" s="146" t="s">
        <v>42</v>
      </c>
      <c r="E1" s="143" t="s">
        <v>187</v>
      </c>
      <c r="F1" s="143"/>
      <c r="G1" s="143" t="s">
        <v>188</v>
      </c>
      <c r="H1" s="143"/>
    </row>
    <row r="2" spans="1:8" s="74" customFormat="1" ht="14.25" customHeight="1">
      <c r="A2" s="73"/>
      <c r="B2" s="96" t="s">
        <v>44</v>
      </c>
      <c r="C2" s="146"/>
      <c r="D2" s="146"/>
      <c r="E2" s="97" t="s">
        <v>45</v>
      </c>
      <c r="F2" s="97" t="s">
        <v>46</v>
      </c>
      <c r="G2" s="97" t="s">
        <v>45</v>
      </c>
      <c r="H2" s="97" t="s">
        <v>46</v>
      </c>
    </row>
    <row r="3" spans="1:8" s="74" customFormat="1" ht="9" customHeight="1">
      <c r="A3" s="75"/>
      <c r="B3" s="98"/>
      <c r="C3" s="76"/>
      <c r="D3" s="76"/>
      <c r="E3" s="99"/>
      <c r="F3" s="99"/>
    </row>
    <row r="4" spans="1:8" s="74" customFormat="1" ht="14.25" customHeight="1">
      <c r="A4" s="77">
        <v>1</v>
      </c>
      <c r="B4" s="144" t="s">
        <v>47</v>
      </c>
      <c r="C4" s="144"/>
      <c r="D4" s="144"/>
      <c r="E4" s="100"/>
      <c r="F4" s="100"/>
    </row>
    <row r="5" spans="1:8" s="74" customFormat="1" ht="14.25" customHeight="1">
      <c r="A5" s="78"/>
      <c r="B5" s="144" t="s">
        <v>48</v>
      </c>
      <c r="C5" s="144"/>
      <c r="D5" s="144"/>
      <c r="E5" s="100"/>
      <c r="F5" s="100"/>
    </row>
    <row r="6" spans="1:8" s="74" customFormat="1" ht="38.25">
      <c r="A6" s="75"/>
      <c r="B6" s="101" t="s">
        <v>135</v>
      </c>
      <c r="C6" s="79" t="s">
        <v>1</v>
      </c>
      <c r="D6" s="79">
        <v>1</v>
      </c>
      <c r="E6" s="94"/>
      <c r="F6" s="94">
        <f>D6*E6</f>
        <v>0</v>
      </c>
      <c r="G6" s="102">
        <v>0</v>
      </c>
      <c r="H6" s="102">
        <f>G6*D6</f>
        <v>0</v>
      </c>
    </row>
    <row r="7" spans="1:8" s="74" customFormat="1" ht="26.25" customHeight="1">
      <c r="A7" s="75"/>
      <c r="B7" s="101" t="s">
        <v>167</v>
      </c>
      <c r="C7" s="79" t="s">
        <v>40</v>
      </c>
      <c r="D7" s="79">
        <v>1</v>
      </c>
      <c r="E7" s="94"/>
      <c r="F7" s="94">
        <f t="shared" ref="F7:F33" si="0">D7*E7</f>
        <v>0</v>
      </c>
      <c r="G7" s="102">
        <v>0</v>
      </c>
      <c r="H7" s="102">
        <f t="shared" ref="H7:H33" si="1">G7*D7</f>
        <v>0</v>
      </c>
    </row>
    <row r="8" spans="1:8" s="74" customFormat="1" ht="26.25" customHeight="1">
      <c r="A8" s="75"/>
      <c r="B8" s="101" t="s">
        <v>49</v>
      </c>
      <c r="C8" s="79"/>
      <c r="D8" s="79">
        <v>1</v>
      </c>
      <c r="E8" s="94"/>
      <c r="F8" s="94">
        <f t="shared" si="0"/>
        <v>0</v>
      </c>
      <c r="G8" s="102">
        <v>0</v>
      </c>
      <c r="H8" s="102">
        <f t="shared" si="1"/>
        <v>0</v>
      </c>
    </row>
    <row r="9" spans="1:8" s="74" customFormat="1" ht="26.25" customHeight="1">
      <c r="A9" s="75"/>
      <c r="B9" s="101" t="s">
        <v>50</v>
      </c>
      <c r="C9" s="79" t="s">
        <v>40</v>
      </c>
      <c r="D9" s="79">
        <v>1</v>
      </c>
      <c r="E9" s="94"/>
      <c r="F9" s="94">
        <f t="shared" si="0"/>
        <v>0</v>
      </c>
      <c r="G9" s="102">
        <v>0</v>
      </c>
      <c r="H9" s="102">
        <f t="shared" si="1"/>
        <v>0</v>
      </c>
    </row>
    <row r="10" spans="1:8" s="74" customFormat="1" ht="26.25" customHeight="1">
      <c r="A10" s="75"/>
      <c r="B10" s="101" t="s">
        <v>51</v>
      </c>
      <c r="C10" s="79" t="s">
        <v>40</v>
      </c>
      <c r="D10" s="79">
        <v>1</v>
      </c>
      <c r="E10" s="94"/>
      <c r="F10" s="94">
        <f t="shared" si="0"/>
        <v>0</v>
      </c>
      <c r="G10" s="102">
        <v>0</v>
      </c>
      <c r="H10" s="102">
        <f t="shared" si="1"/>
        <v>0</v>
      </c>
    </row>
    <row r="11" spans="1:8" s="74" customFormat="1" ht="16.149999999999999" customHeight="1">
      <c r="A11" s="75"/>
      <c r="B11" s="101" t="s">
        <v>125</v>
      </c>
      <c r="C11" s="79" t="s">
        <v>1</v>
      </c>
      <c r="D11" s="79">
        <v>1</v>
      </c>
      <c r="E11" s="94"/>
      <c r="F11" s="94">
        <f t="shared" si="0"/>
        <v>0</v>
      </c>
      <c r="G11" s="102">
        <v>0</v>
      </c>
      <c r="H11" s="102">
        <f t="shared" si="1"/>
        <v>0</v>
      </c>
    </row>
    <row r="12" spans="1:8" s="74" customFormat="1" ht="25.5">
      <c r="A12" s="75"/>
      <c r="B12" s="101" t="s">
        <v>52</v>
      </c>
      <c r="C12" s="79" t="s">
        <v>40</v>
      </c>
      <c r="D12" s="79">
        <v>1</v>
      </c>
      <c r="E12" s="94"/>
      <c r="F12" s="94">
        <f t="shared" si="0"/>
        <v>0</v>
      </c>
      <c r="G12" s="102">
        <v>0</v>
      </c>
      <c r="H12" s="102">
        <f t="shared" si="1"/>
        <v>0</v>
      </c>
    </row>
    <row r="13" spans="1:8" s="74" customFormat="1" ht="14.25" customHeight="1">
      <c r="A13" s="75"/>
      <c r="B13" s="101" t="s">
        <v>53</v>
      </c>
      <c r="C13" s="79" t="s">
        <v>40</v>
      </c>
      <c r="D13" s="79">
        <v>1</v>
      </c>
      <c r="E13" s="94"/>
      <c r="F13" s="94">
        <f t="shared" si="0"/>
        <v>0</v>
      </c>
      <c r="G13" s="102">
        <v>0</v>
      </c>
      <c r="H13" s="102">
        <f t="shared" si="1"/>
        <v>0</v>
      </c>
    </row>
    <row r="14" spans="1:8" s="74" customFormat="1" ht="14.25" customHeight="1">
      <c r="A14" s="75"/>
      <c r="B14" s="101" t="s">
        <v>54</v>
      </c>
      <c r="C14" s="79" t="s">
        <v>40</v>
      </c>
      <c r="D14" s="79">
        <v>1</v>
      </c>
      <c r="E14" s="94"/>
      <c r="F14" s="94">
        <f t="shared" si="0"/>
        <v>0</v>
      </c>
      <c r="G14" s="102">
        <v>0</v>
      </c>
      <c r="H14" s="102">
        <f t="shared" si="1"/>
        <v>0</v>
      </c>
    </row>
    <row r="15" spans="1:8" s="74" customFormat="1" ht="12.75">
      <c r="A15" s="75"/>
      <c r="B15" s="101" t="s">
        <v>72</v>
      </c>
      <c r="C15" s="79" t="s">
        <v>1</v>
      </c>
      <c r="D15" s="79">
        <v>1</v>
      </c>
      <c r="E15" s="94"/>
      <c r="F15" s="94">
        <f t="shared" si="0"/>
        <v>0</v>
      </c>
      <c r="G15" s="102">
        <v>0</v>
      </c>
      <c r="H15" s="102">
        <f t="shared" si="1"/>
        <v>0</v>
      </c>
    </row>
    <row r="16" spans="1:8" s="74" customFormat="1" ht="25.5" customHeight="1">
      <c r="A16" s="75"/>
      <c r="B16" s="101" t="s">
        <v>120</v>
      </c>
      <c r="C16" s="79" t="s">
        <v>40</v>
      </c>
      <c r="D16" s="79">
        <v>1</v>
      </c>
      <c r="E16" s="94"/>
      <c r="F16" s="94">
        <f t="shared" si="0"/>
        <v>0</v>
      </c>
      <c r="G16" s="102">
        <v>0</v>
      </c>
      <c r="H16" s="102">
        <f t="shared" si="1"/>
        <v>0</v>
      </c>
    </row>
    <row r="17" spans="1:8" s="74" customFormat="1" ht="25.5" customHeight="1">
      <c r="A17" s="75"/>
      <c r="B17" s="101" t="s">
        <v>55</v>
      </c>
      <c r="C17" s="79" t="s">
        <v>40</v>
      </c>
      <c r="D17" s="79">
        <v>2</v>
      </c>
      <c r="E17" s="94"/>
      <c r="F17" s="94">
        <f t="shared" si="0"/>
        <v>0</v>
      </c>
      <c r="G17" s="102">
        <v>0</v>
      </c>
      <c r="H17" s="102">
        <f t="shared" si="1"/>
        <v>0</v>
      </c>
    </row>
    <row r="18" spans="1:8" s="74" customFormat="1" ht="14.25" customHeight="1">
      <c r="A18" s="75"/>
      <c r="B18" s="101" t="s">
        <v>168</v>
      </c>
      <c r="C18" s="79" t="s">
        <v>40</v>
      </c>
      <c r="D18" s="79">
        <v>3</v>
      </c>
      <c r="E18" s="94"/>
      <c r="F18" s="94">
        <f t="shared" si="0"/>
        <v>0</v>
      </c>
      <c r="G18" s="102">
        <v>0</v>
      </c>
      <c r="H18" s="102">
        <f t="shared" si="1"/>
        <v>0</v>
      </c>
    </row>
    <row r="19" spans="1:8" s="74" customFormat="1" ht="18" customHeight="1">
      <c r="A19" s="75"/>
      <c r="B19" s="101" t="s">
        <v>138</v>
      </c>
      <c r="C19" s="79" t="s">
        <v>40</v>
      </c>
      <c r="D19" s="79">
        <v>3</v>
      </c>
      <c r="E19" s="94"/>
      <c r="F19" s="94">
        <f t="shared" si="0"/>
        <v>0</v>
      </c>
      <c r="G19" s="102">
        <v>0</v>
      </c>
      <c r="H19" s="102">
        <f t="shared" si="1"/>
        <v>0</v>
      </c>
    </row>
    <row r="20" spans="1:8" s="74" customFormat="1" ht="18" customHeight="1">
      <c r="A20" s="75"/>
      <c r="B20" s="101" t="s">
        <v>121</v>
      </c>
      <c r="C20" s="79" t="s">
        <v>40</v>
      </c>
      <c r="D20" s="79">
        <v>3</v>
      </c>
      <c r="E20" s="94"/>
      <c r="F20" s="94">
        <f t="shared" si="0"/>
        <v>0</v>
      </c>
      <c r="G20" s="102">
        <v>0</v>
      </c>
      <c r="H20" s="102">
        <f t="shared" si="1"/>
        <v>0</v>
      </c>
    </row>
    <row r="21" spans="1:8" s="74" customFormat="1" ht="76.5">
      <c r="A21" s="75"/>
      <c r="B21" s="101" t="s">
        <v>56</v>
      </c>
      <c r="C21" s="79" t="s">
        <v>1</v>
      </c>
      <c r="D21" s="79">
        <v>1</v>
      </c>
      <c r="E21" s="94"/>
      <c r="F21" s="94">
        <f t="shared" si="0"/>
        <v>0</v>
      </c>
      <c r="G21" s="102">
        <v>0</v>
      </c>
      <c r="H21" s="102">
        <f t="shared" si="1"/>
        <v>0</v>
      </c>
    </row>
    <row r="22" spans="1:8" s="74" customFormat="1" ht="25.5">
      <c r="A22" s="75"/>
      <c r="B22" s="101" t="s">
        <v>126</v>
      </c>
      <c r="C22" s="79" t="s">
        <v>40</v>
      </c>
      <c r="D22" s="79">
        <v>3</v>
      </c>
      <c r="E22" s="94"/>
      <c r="F22" s="94">
        <f t="shared" si="0"/>
        <v>0</v>
      </c>
      <c r="G22" s="102">
        <v>0</v>
      </c>
      <c r="H22" s="102">
        <f t="shared" si="1"/>
        <v>0</v>
      </c>
    </row>
    <row r="23" spans="1:8" s="74" customFormat="1" ht="27" customHeight="1">
      <c r="A23" s="75"/>
      <c r="B23" s="101" t="s">
        <v>57</v>
      </c>
      <c r="C23" s="79" t="s">
        <v>1</v>
      </c>
      <c r="D23" s="79">
        <v>1</v>
      </c>
      <c r="E23" s="94"/>
      <c r="F23" s="94">
        <f t="shared" si="0"/>
        <v>0</v>
      </c>
      <c r="G23" s="102">
        <v>0</v>
      </c>
      <c r="H23" s="102">
        <f t="shared" si="1"/>
        <v>0</v>
      </c>
    </row>
    <row r="24" spans="1:8" s="74" customFormat="1" ht="25.5">
      <c r="A24" s="75"/>
      <c r="B24" s="101" t="s">
        <v>58</v>
      </c>
      <c r="C24" s="79" t="s">
        <v>40</v>
      </c>
      <c r="D24" s="79">
        <v>3</v>
      </c>
      <c r="E24" s="94"/>
      <c r="F24" s="94">
        <f t="shared" si="0"/>
        <v>0</v>
      </c>
      <c r="G24" s="102">
        <v>0</v>
      </c>
      <c r="H24" s="102">
        <f t="shared" si="1"/>
        <v>0</v>
      </c>
    </row>
    <row r="25" spans="1:8" s="74" customFormat="1" ht="25.5">
      <c r="A25" s="75"/>
      <c r="B25" s="101" t="s">
        <v>59</v>
      </c>
      <c r="C25" s="79" t="s">
        <v>40</v>
      </c>
      <c r="D25" s="79">
        <v>1</v>
      </c>
      <c r="E25" s="94"/>
      <c r="F25" s="94">
        <f t="shared" si="0"/>
        <v>0</v>
      </c>
      <c r="G25" s="102">
        <v>0</v>
      </c>
      <c r="H25" s="102">
        <f t="shared" si="1"/>
        <v>0</v>
      </c>
    </row>
    <row r="26" spans="1:8" s="74" customFormat="1" ht="28.15" customHeight="1">
      <c r="A26" s="75"/>
      <c r="B26" s="101" t="s">
        <v>60</v>
      </c>
      <c r="C26" s="79" t="s">
        <v>40</v>
      </c>
      <c r="D26" s="79">
        <v>1</v>
      </c>
      <c r="E26" s="94"/>
      <c r="F26" s="94">
        <f t="shared" si="0"/>
        <v>0</v>
      </c>
      <c r="G26" s="102">
        <v>0</v>
      </c>
      <c r="H26" s="102">
        <f t="shared" si="1"/>
        <v>0</v>
      </c>
    </row>
    <row r="27" spans="1:8" s="74" customFormat="1" ht="28.15" customHeight="1">
      <c r="A27" s="75"/>
      <c r="B27" s="101" t="s">
        <v>61</v>
      </c>
      <c r="C27" s="79" t="s">
        <v>40</v>
      </c>
      <c r="D27" s="79">
        <v>2</v>
      </c>
      <c r="E27" s="94"/>
      <c r="F27" s="94">
        <f t="shared" si="0"/>
        <v>0</v>
      </c>
      <c r="G27" s="102">
        <v>0</v>
      </c>
      <c r="H27" s="102">
        <f t="shared" si="1"/>
        <v>0</v>
      </c>
    </row>
    <row r="28" spans="1:8" s="74" customFormat="1" ht="28.15" customHeight="1">
      <c r="A28" s="75"/>
      <c r="B28" s="101" t="s">
        <v>62</v>
      </c>
      <c r="C28" s="79" t="s">
        <v>40</v>
      </c>
      <c r="D28" s="79">
        <v>2</v>
      </c>
      <c r="E28" s="94"/>
      <c r="F28" s="94">
        <f t="shared" si="0"/>
        <v>0</v>
      </c>
      <c r="G28" s="102">
        <v>0</v>
      </c>
      <c r="H28" s="102">
        <f t="shared" si="1"/>
        <v>0</v>
      </c>
    </row>
    <row r="29" spans="1:8" s="74" customFormat="1" ht="12.75">
      <c r="A29" s="75"/>
      <c r="B29" s="101" t="s">
        <v>140</v>
      </c>
      <c r="C29" s="79" t="s">
        <v>2</v>
      </c>
      <c r="D29" s="79">
        <v>2</v>
      </c>
      <c r="E29" s="94"/>
      <c r="F29" s="94">
        <f t="shared" si="0"/>
        <v>0</v>
      </c>
      <c r="G29" s="102">
        <v>0</v>
      </c>
      <c r="H29" s="102">
        <f t="shared" si="1"/>
        <v>0</v>
      </c>
    </row>
    <row r="30" spans="1:8" s="74" customFormat="1" ht="25.5">
      <c r="A30" s="75"/>
      <c r="B30" s="101" t="s">
        <v>64</v>
      </c>
      <c r="C30" s="79" t="s">
        <v>40</v>
      </c>
      <c r="D30" s="79">
        <v>1</v>
      </c>
      <c r="E30" s="94"/>
      <c r="F30" s="94">
        <f t="shared" si="0"/>
        <v>0</v>
      </c>
      <c r="G30" s="102">
        <v>0</v>
      </c>
      <c r="H30" s="102">
        <f t="shared" si="1"/>
        <v>0</v>
      </c>
    </row>
    <row r="31" spans="1:8" s="74" customFormat="1" ht="25.5">
      <c r="A31" s="75"/>
      <c r="B31" s="101" t="s">
        <v>65</v>
      </c>
      <c r="C31" s="79" t="s">
        <v>1</v>
      </c>
      <c r="D31" s="79">
        <v>1</v>
      </c>
      <c r="E31" s="94"/>
      <c r="F31" s="94">
        <f t="shared" si="0"/>
        <v>0</v>
      </c>
      <c r="G31" s="102">
        <v>0</v>
      </c>
      <c r="H31" s="102">
        <f t="shared" si="1"/>
        <v>0</v>
      </c>
    </row>
    <row r="32" spans="1:8" s="74" customFormat="1" ht="12.75">
      <c r="A32" s="75"/>
      <c r="B32" s="101" t="s">
        <v>66</v>
      </c>
      <c r="C32" s="79" t="s">
        <v>1</v>
      </c>
      <c r="D32" s="79">
        <v>1</v>
      </c>
      <c r="E32" s="94"/>
      <c r="F32" s="94">
        <f t="shared" si="0"/>
        <v>0</v>
      </c>
      <c r="G32" s="102">
        <v>0</v>
      </c>
      <c r="H32" s="102">
        <f t="shared" si="1"/>
        <v>0</v>
      </c>
    </row>
    <row r="33" spans="1:9" s="74" customFormat="1" ht="14.25" customHeight="1">
      <c r="A33" s="75"/>
      <c r="B33" s="101" t="s">
        <v>67</v>
      </c>
      <c r="C33" s="79" t="s">
        <v>1</v>
      </c>
      <c r="D33" s="79">
        <v>1</v>
      </c>
      <c r="E33" s="94"/>
      <c r="F33" s="94">
        <f t="shared" si="0"/>
        <v>0</v>
      </c>
      <c r="G33" s="102">
        <v>0</v>
      </c>
      <c r="H33" s="102">
        <f t="shared" si="1"/>
        <v>0</v>
      </c>
    </row>
    <row r="34" spans="1:9" s="74" customFormat="1" ht="14.25" customHeight="1">
      <c r="A34" s="75"/>
      <c r="B34" s="145" t="s">
        <v>68</v>
      </c>
      <c r="C34" s="145"/>
      <c r="D34" s="145"/>
      <c r="E34" s="103"/>
      <c r="F34" s="104">
        <f>SUM(F6:F33)</f>
        <v>0</v>
      </c>
      <c r="G34" s="105"/>
      <c r="H34" s="106">
        <f>SUM(H6:H33)</f>
        <v>0</v>
      </c>
    </row>
    <row r="35" spans="1:9" s="74" customFormat="1" ht="14.25" customHeight="1">
      <c r="A35" s="75"/>
      <c r="B35" s="107"/>
      <c r="C35" s="80"/>
      <c r="D35" s="80"/>
      <c r="E35" s="100"/>
      <c r="F35" s="100"/>
    </row>
    <row r="36" spans="1:9" s="74" customFormat="1" ht="14.25" customHeight="1">
      <c r="A36" s="77">
        <v>2</v>
      </c>
      <c r="B36" s="144" t="s">
        <v>69</v>
      </c>
      <c r="C36" s="144"/>
      <c r="D36" s="144"/>
      <c r="E36" s="100"/>
      <c r="F36" s="100"/>
    </row>
    <row r="37" spans="1:9" s="74" customFormat="1" ht="14.25" customHeight="1">
      <c r="A37" s="78"/>
      <c r="B37" s="144" t="s">
        <v>48</v>
      </c>
      <c r="C37" s="144"/>
      <c r="D37" s="144"/>
      <c r="E37" s="100"/>
      <c r="F37" s="100"/>
    </row>
    <row r="38" spans="1:9" s="74" customFormat="1" ht="27.75" customHeight="1">
      <c r="A38" s="75"/>
      <c r="B38" s="101" t="s">
        <v>123</v>
      </c>
      <c r="C38" s="79" t="s">
        <v>40</v>
      </c>
      <c r="D38" s="79">
        <v>1</v>
      </c>
      <c r="E38" s="94"/>
      <c r="F38" s="94">
        <f t="shared" ref="F38:F46" si="2">D38*E38</f>
        <v>0</v>
      </c>
      <c r="G38" s="102">
        <v>0</v>
      </c>
      <c r="H38" s="102">
        <f t="shared" ref="H38:H46" si="3">G38*D38</f>
        <v>0</v>
      </c>
    </row>
    <row r="39" spans="1:9" s="74" customFormat="1" ht="28.5" customHeight="1">
      <c r="A39" s="75"/>
      <c r="B39" s="101" t="s">
        <v>70</v>
      </c>
      <c r="C39" s="79" t="s">
        <v>40</v>
      </c>
      <c r="D39" s="79">
        <v>18</v>
      </c>
      <c r="E39" s="94"/>
      <c r="F39" s="94">
        <f t="shared" si="2"/>
        <v>0</v>
      </c>
      <c r="G39" s="102">
        <v>0</v>
      </c>
      <c r="H39" s="102">
        <f t="shared" si="3"/>
        <v>0</v>
      </c>
    </row>
    <row r="40" spans="1:9" s="74" customFormat="1" ht="12.75">
      <c r="A40" s="75"/>
      <c r="B40" s="101" t="s">
        <v>71</v>
      </c>
      <c r="C40" s="79" t="s">
        <v>40</v>
      </c>
      <c r="D40" s="79">
        <v>36</v>
      </c>
      <c r="E40" s="94"/>
      <c r="F40" s="94">
        <f t="shared" si="2"/>
        <v>0</v>
      </c>
      <c r="G40" s="102">
        <v>0</v>
      </c>
      <c r="H40" s="102">
        <f t="shared" si="3"/>
        <v>0</v>
      </c>
    </row>
    <row r="41" spans="1:9" s="74" customFormat="1" ht="12.75">
      <c r="A41" s="75"/>
      <c r="B41" s="101" t="s">
        <v>72</v>
      </c>
      <c r="C41" s="79" t="s">
        <v>40</v>
      </c>
      <c r="D41" s="79">
        <v>18</v>
      </c>
      <c r="E41" s="94"/>
      <c r="F41" s="94">
        <f t="shared" si="2"/>
        <v>0</v>
      </c>
      <c r="G41" s="102">
        <v>0</v>
      </c>
      <c r="H41" s="102">
        <f t="shared" si="3"/>
        <v>0</v>
      </c>
    </row>
    <row r="42" spans="1:9" s="74" customFormat="1" ht="12.75">
      <c r="A42" s="75"/>
      <c r="B42" s="101" t="s">
        <v>63</v>
      </c>
      <c r="C42" s="79" t="s">
        <v>2</v>
      </c>
      <c r="D42" s="79">
        <v>1</v>
      </c>
      <c r="E42" s="94"/>
      <c r="F42" s="94">
        <f t="shared" si="2"/>
        <v>0</v>
      </c>
      <c r="G42" s="102">
        <v>0</v>
      </c>
      <c r="H42" s="102">
        <f t="shared" si="3"/>
        <v>0</v>
      </c>
    </row>
    <row r="43" spans="1:9" s="74" customFormat="1" ht="25.5">
      <c r="A43" s="75"/>
      <c r="B43" s="101" t="s">
        <v>141</v>
      </c>
      <c r="C43" s="79" t="s">
        <v>40</v>
      </c>
      <c r="D43" s="79">
        <v>2</v>
      </c>
      <c r="E43" s="94"/>
      <c r="F43" s="94">
        <f t="shared" si="2"/>
        <v>0</v>
      </c>
      <c r="G43" s="102">
        <v>0</v>
      </c>
      <c r="H43" s="102">
        <f t="shared" si="3"/>
        <v>0</v>
      </c>
      <c r="I43" s="108"/>
    </row>
    <row r="44" spans="1:9" s="74" customFormat="1" ht="14.25" customHeight="1">
      <c r="A44" s="75"/>
      <c r="B44" s="101" t="s">
        <v>73</v>
      </c>
      <c r="C44" s="79" t="s">
        <v>1</v>
      </c>
      <c r="D44" s="79">
        <v>1</v>
      </c>
      <c r="E44" s="94"/>
      <c r="F44" s="94">
        <f t="shared" si="2"/>
        <v>0</v>
      </c>
      <c r="G44" s="102">
        <v>0</v>
      </c>
      <c r="H44" s="102">
        <f t="shared" si="3"/>
        <v>0</v>
      </c>
      <c r="I44" s="108"/>
    </row>
    <row r="45" spans="1:9" s="74" customFormat="1" ht="14.25" customHeight="1">
      <c r="A45" s="75"/>
      <c r="B45" s="101" t="s">
        <v>66</v>
      </c>
      <c r="C45" s="79" t="s">
        <v>1</v>
      </c>
      <c r="D45" s="79">
        <v>1</v>
      </c>
      <c r="E45" s="94"/>
      <c r="F45" s="94">
        <f t="shared" si="2"/>
        <v>0</v>
      </c>
      <c r="G45" s="102">
        <v>0</v>
      </c>
      <c r="H45" s="102">
        <f t="shared" si="3"/>
        <v>0</v>
      </c>
    </row>
    <row r="46" spans="1:9" s="74" customFormat="1" ht="14.25" customHeight="1">
      <c r="A46" s="75"/>
      <c r="B46" s="101" t="s">
        <v>67</v>
      </c>
      <c r="C46" s="79" t="s">
        <v>1</v>
      </c>
      <c r="D46" s="79">
        <v>1</v>
      </c>
      <c r="E46" s="94"/>
      <c r="F46" s="94">
        <f t="shared" si="2"/>
        <v>0</v>
      </c>
      <c r="G46" s="102">
        <v>0</v>
      </c>
      <c r="H46" s="102">
        <f t="shared" si="3"/>
        <v>0</v>
      </c>
    </row>
    <row r="47" spans="1:9" s="74" customFormat="1" ht="14.25" customHeight="1">
      <c r="A47" s="75"/>
      <c r="B47" s="145" t="s">
        <v>74</v>
      </c>
      <c r="C47" s="145"/>
      <c r="D47" s="145"/>
      <c r="E47" s="103"/>
      <c r="F47" s="104">
        <f>SUM(F38:F46)</f>
        <v>0</v>
      </c>
      <c r="G47" s="105"/>
      <c r="H47" s="106">
        <f>SUM(H38:H46)</f>
        <v>0</v>
      </c>
    </row>
    <row r="48" spans="1:9" s="74" customFormat="1" ht="14.25" customHeight="1">
      <c r="A48" s="75"/>
      <c r="B48" s="109"/>
      <c r="C48" s="81"/>
      <c r="D48" s="81"/>
      <c r="E48" s="100"/>
      <c r="F48" s="110"/>
    </row>
    <row r="49" spans="1:8" s="83" customFormat="1" ht="14.25" customHeight="1">
      <c r="A49" s="77">
        <v>3</v>
      </c>
      <c r="B49" s="144" t="s">
        <v>75</v>
      </c>
      <c r="C49" s="144"/>
      <c r="D49" s="144"/>
      <c r="E49" s="100"/>
      <c r="F49" s="100"/>
    </row>
    <row r="50" spans="1:8" s="83" customFormat="1" ht="14.25" customHeight="1">
      <c r="A50" s="78"/>
      <c r="B50" s="144" t="s">
        <v>48</v>
      </c>
      <c r="C50" s="144"/>
      <c r="D50" s="144"/>
      <c r="E50" s="100"/>
      <c r="F50" s="100"/>
    </row>
    <row r="51" spans="1:8" s="83" customFormat="1" ht="38.25">
      <c r="A51" s="75"/>
      <c r="B51" s="101" t="s">
        <v>123</v>
      </c>
      <c r="C51" s="79" t="s">
        <v>40</v>
      </c>
      <c r="D51" s="79">
        <v>1</v>
      </c>
      <c r="E51" s="94"/>
      <c r="F51" s="94">
        <f t="shared" ref="F51:F63" si="4">D51*E51</f>
        <v>0</v>
      </c>
      <c r="G51" s="102">
        <v>0</v>
      </c>
      <c r="H51" s="102">
        <f t="shared" ref="H51:H63" si="5">G51*D51</f>
        <v>0</v>
      </c>
    </row>
    <row r="52" spans="1:8" s="83" customFormat="1" ht="25.5">
      <c r="A52" s="75"/>
      <c r="B52" s="101" t="s">
        <v>142</v>
      </c>
      <c r="C52" s="79" t="s">
        <v>40</v>
      </c>
      <c r="D52" s="79">
        <v>1</v>
      </c>
      <c r="E52" s="94"/>
      <c r="F52" s="94">
        <f t="shared" si="4"/>
        <v>0</v>
      </c>
      <c r="G52" s="102">
        <v>0</v>
      </c>
      <c r="H52" s="102">
        <f t="shared" si="5"/>
        <v>0</v>
      </c>
    </row>
    <row r="53" spans="1:8" s="83" customFormat="1" ht="25.5">
      <c r="A53" s="75"/>
      <c r="B53" s="101" t="s">
        <v>143</v>
      </c>
      <c r="C53" s="79" t="s">
        <v>40</v>
      </c>
      <c r="D53" s="79">
        <v>2</v>
      </c>
      <c r="E53" s="94"/>
      <c r="F53" s="94">
        <f t="shared" si="4"/>
        <v>0</v>
      </c>
      <c r="G53" s="102">
        <v>0</v>
      </c>
      <c r="H53" s="102">
        <f t="shared" si="5"/>
        <v>0</v>
      </c>
    </row>
    <row r="54" spans="1:8" s="83" customFormat="1" ht="25.5">
      <c r="A54" s="75"/>
      <c r="B54" s="101" t="s">
        <v>55</v>
      </c>
      <c r="C54" s="79" t="s">
        <v>40</v>
      </c>
      <c r="D54" s="79">
        <v>1</v>
      </c>
      <c r="E54" s="94"/>
      <c r="F54" s="94">
        <f t="shared" si="4"/>
        <v>0</v>
      </c>
      <c r="G54" s="102">
        <v>0</v>
      </c>
      <c r="H54" s="102">
        <f t="shared" si="5"/>
        <v>0</v>
      </c>
    </row>
    <row r="55" spans="1:8" s="83" customFormat="1" ht="12.75">
      <c r="A55" s="75"/>
      <c r="B55" s="101" t="s">
        <v>169</v>
      </c>
      <c r="C55" s="79" t="s">
        <v>40</v>
      </c>
      <c r="D55" s="79">
        <v>3</v>
      </c>
      <c r="E55" s="94"/>
      <c r="F55" s="94">
        <f t="shared" si="4"/>
        <v>0</v>
      </c>
      <c r="G55" s="102">
        <v>0</v>
      </c>
      <c r="H55" s="102">
        <f t="shared" si="5"/>
        <v>0</v>
      </c>
    </row>
    <row r="56" spans="1:8" s="83" customFormat="1" ht="12.75">
      <c r="A56" s="75"/>
      <c r="B56" s="101" t="s">
        <v>170</v>
      </c>
      <c r="C56" s="79" t="s">
        <v>40</v>
      </c>
      <c r="D56" s="79">
        <v>6</v>
      </c>
      <c r="E56" s="94"/>
      <c r="F56" s="94">
        <f t="shared" si="4"/>
        <v>0</v>
      </c>
      <c r="G56" s="102">
        <v>0</v>
      </c>
      <c r="H56" s="102">
        <f t="shared" si="5"/>
        <v>0</v>
      </c>
    </row>
    <row r="57" spans="1:8" s="83" customFormat="1" ht="12.75">
      <c r="A57" s="75"/>
      <c r="B57" s="101" t="s">
        <v>127</v>
      </c>
      <c r="C57" s="79" t="s">
        <v>40</v>
      </c>
      <c r="D57" s="79">
        <v>3</v>
      </c>
      <c r="E57" s="94"/>
      <c r="F57" s="94">
        <f t="shared" si="4"/>
        <v>0</v>
      </c>
      <c r="G57" s="102">
        <v>0</v>
      </c>
      <c r="H57" s="102">
        <f t="shared" si="5"/>
        <v>0</v>
      </c>
    </row>
    <row r="58" spans="1:8" s="83" customFormat="1" ht="25.5">
      <c r="A58" s="75"/>
      <c r="B58" s="101" t="s">
        <v>61</v>
      </c>
      <c r="C58" s="79" t="s">
        <v>40</v>
      </c>
      <c r="D58" s="79">
        <v>2</v>
      </c>
      <c r="E58" s="94"/>
      <c r="F58" s="94">
        <f t="shared" si="4"/>
        <v>0</v>
      </c>
      <c r="G58" s="102">
        <v>0</v>
      </c>
      <c r="H58" s="102">
        <f t="shared" si="5"/>
        <v>0</v>
      </c>
    </row>
    <row r="59" spans="1:8" s="83" customFormat="1" ht="12.75">
      <c r="A59" s="75"/>
      <c r="B59" s="101" t="s">
        <v>140</v>
      </c>
      <c r="C59" s="79" t="s">
        <v>2</v>
      </c>
      <c r="D59" s="79">
        <v>5</v>
      </c>
      <c r="E59" s="94"/>
      <c r="F59" s="94">
        <f t="shared" si="4"/>
        <v>0</v>
      </c>
      <c r="G59" s="102">
        <v>0</v>
      </c>
      <c r="H59" s="102">
        <f t="shared" si="5"/>
        <v>0</v>
      </c>
    </row>
    <row r="60" spans="1:8" s="83" customFormat="1" ht="25.5">
      <c r="A60" s="75"/>
      <c r="B60" s="101" t="s">
        <v>76</v>
      </c>
      <c r="C60" s="79" t="s">
        <v>40</v>
      </c>
      <c r="D60" s="79">
        <v>2</v>
      </c>
      <c r="E60" s="94"/>
      <c r="F60" s="94">
        <f t="shared" si="4"/>
        <v>0</v>
      </c>
      <c r="G60" s="102">
        <v>0</v>
      </c>
      <c r="H60" s="102">
        <f t="shared" si="5"/>
        <v>0</v>
      </c>
    </row>
    <row r="61" spans="1:8" s="83" customFormat="1" ht="25.5">
      <c r="A61" s="75"/>
      <c r="B61" s="101" t="s">
        <v>145</v>
      </c>
      <c r="C61" s="79" t="s">
        <v>40</v>
      </c>
      <c r="D61" s="79">
        <v>1</v>
      </c>
      <c r="E61" s="94"/>
      <c r="F61" s="94">
        <f t="shared" si="4"/>
        <v>0</v>
      </c>
      <c r="G61" s="102">
        <v>0</v>
      </c>
      <c r="H61" s="102">
        <f t="shared" si="5"/>
        <v>0</v>
      </c>
    </row>
    <row r="62" spans="1:8" s="83" customFormat="1" ht="12.75">
      <c r="A62" s="75"/>
      <c r="B62" s="101" t="s">
        <v>66</v>
      </c>
      <c r="C62" s="79" t="s">
        <v>1</v>
      </c>
      <c r="D62" s="79">
        <v>1</v>
      </c>
      <c r="E62" s="94"/>
      <c r="F62" s="94">
        <f t="shared" si="4"/>
        <v>0</v>
      </c>
      <c r="G62" s="102">
        <v>0</v>
      </c>
      <c r="H62" s="102">
        <f t="shared" si="5"/>
        <v>0</v>
      </c>
    </row>
    <row r="63" spans="1:8" s="83" customFormat="1" ht="12.75">
      <c r="A63" s="75"/>
      <c r="B63" s="101" t="s">
        <v>67</v>
      </c>
      <c r="C63" s="79" t="s">
        <v>1</v>
      </c>
      <c r="D63" s="79">
        <v>1</v>
      </c>
      <c r="E63" s="94"/>
      <c r="F63" s="94">
        <f t="shared" si="4"/>
        <v>0</v>
      </c>
      <c r="G63" s="102">
        <v>0</v>
      </c>
      <c r="H63" s="102">
        <f t="shared" si="5"/>
        <v>0</v>
      </c>
    </row>
    <row r="64" spans="1:8" s="83" customFormat="1" ht="14.25" customHeight="1">
      <c r="A64" s="75"/>
      <c r="B64" s="145" t="s">
        <v>146</v>
      </c>
      <c r="C64" s="145"/>
      <c r="D64" s="145"/>
      <c r="E64" s="103"/>
      <c r="F64" s="104">
        <f>SUM(F51:F63)</f>
        <v>0</v>
      </c>
      <c r="G64" s="105"/>
      <c r="H64" s="106">
        <f>SUM(H51:H63)</f>
        <v>0</v>
      </c>
    </row>
    <row r="65" spans="1:8" s="83" customFormat="1" ht="14.25" customHeight="1">
      <c r="A65" s="75"/>
      <c r="B65" s="109"/>
      <c r="C65" s="81"/>
      <c r="D65" s="81"/>
      <c r="E65" s="100"/>
      <c r="F65" s="110"/>
    </row>
    <row r="66" spans="1:8" s="83" customFormat="1" ht="12.75">
      <c r="A66" s="77">
        <v>4</v>
      </c>
      <c r="B66" s="144" t="s">
        <v>77</v>
      </c>
      <c r="C66" s="144"/>
      <c r="D66" s="144"/>
      <c r="E66" s="100"/>
      <c r="F66" s="100"/>
    </row>
    <row r="67" spans="1:8" s="83" customFormat="1" ht="15" customHeight="1">
      <c r="A67" s="78"/>
      <c r="B67" s="144" t="s">
        <v>48</v>
      </c>
      <c r="C67" s="144"/>
      <c r="D67" s="144"/>
      <c r="E67" s="100"/>
      <c r="F67" s="100"/>
    </row>
    <row r="68" spans="1:8" s="83" customFormat="1" ht="14.25" customHeight="1">
      <c r="A68" s="75"/>
      <c r="B68" s="101" t="s">
        <v>171</v>
      </c>
      <c r="C68" s="79" t="s">
        <v>40</v>
      </c>
      <c r="D68" s="79">
        <v>2</v>
      </c>
      <c r="E68" s="94"/>
      <c r="F68" s="94">
        <f>D68*E68</f>
        <v>0</v>
      </c>
      <c r="G68" s="102">
        <v>0</v>
      </c>
      <c r="H68" s="102">
        <f>G68*D68</f>
        <v>0</v>
      </c>
    </row>
    <row r="69" spans="1:8" s="83" customFormat="1" ht="14.25" customHeight="1">
      <c r="A69" s="75"/>
      <c r="B69" s="101" t="s">
        <v>78</v>
      </c>
      <c r="C69" s="79" t="s">
        <v>40</v>
      </c>
      <c r="D69" s="79">
        <v>1</v>
      </c>
      <c r="E69" s="94"/>
      <c r="F69" s="94">
        <f>D69*E69</f>
        <v>0</v>
      </c>
      <c r="G69" s="102">
        <v>0</v>
      </c>
      <c r="H69" s="102">
        <f>G69*D69</f>
        <v>0</v>
      </c>
    </row>
    <row r="70" spans="1:8" s="83" customFormat="1" ht="38.25">
      <c r="A70" s="75"/>
      <c r="B70" s="101" t="s">
        <v>79</v>
      </c>
      <c r="C70" s="79" t="s">
        <v>40</v>
      </c>
      <c r="D70" s="79">
        <v>503</v>
      </c>
      <c r="E70" s="94"/>
      <c r="F70" s="94">
        <f>D70*E70</f>
        <v>0</v>
      </c>
      <c r="G70" s="102">
        <v>0</v>
      </c>
      <c r="H70" s="102">
        <f>G70*D70</f>
        <v>0</v>
      </c>
    </row>
    <row r="71" spans="1:8" s="83" customFormat="1" ht="14.25" customHeight="1">
      <c r="A71" s="75"/>
      <c r="B71" s="101" t="s">
        <v>147</v>
      </c>
      <c r="C71" s="79" t="s">
        <v>40</v>
      </c>
      <c r="D71" s="79">
        <v>250</v>
      </c>
      <c r="E71" s="94"/>
      <c r="F71" s="94">
        <f>D71*E71</f>
        <v>0</v>
      </c>
      <c r="G71" s="102">
        <v>0</v>
      </c>
      <c r="H71" s="102">
        <f>G71*D71</f>
        <v>0</v>
      </c>
    </row>
    <row r="72" spans="1:8" s="83" customFormat="1" ht="14.25" customHeight="1">
      <c r="A72" s="75"/>
      <c r="B72" s="101" t="s">
        <v>148</v>
      </c>
      <c r="C72" s="79" t="s">
        <v>40</v>
      </c>
      <c r="D72" s="79">
        <v>3</v>
      </c>
      <c r="E72" s="94"/>
      <c r="F72" s="94">
        <f>D72*E72</f>
        <v>0</v>
      </c>
      <c r="G72" s="102">
        <v>0</v>
      </c>
      <c r="H72" s="102">
        <f>G72*D72</f>
        <v>0</v>
      </c>
    </row>
    <row r="73" spans="1:8" s="83" customFormat="1" ht="12.75">
      <c r="A73" s="75"/>
      <c r="B73" s="145" t="s">
        <v>80</v>
      </c>
      <c r="C73" s="145"/>
      <c r="D73" s="145"/>
      <c r="E73" s="103"/>
      <c r="F73" s="104">
        <f>SUM(F68:F72)</f>
        <v>0</v>
      </c>
      <c r="G73" s="105"/>
      <c r="H73" s="106">
        <f>SUM(H68:H72)</f>
        <v>0</v>
      </c>
    </row>
    <row r="74" spans="1:8" s="83" customFormat="1" ht="14.25" customHeight="1">
      <c r="A74" s="84"/>
      <c r="B74" s="107"/>
      <c r="C74" s="85"/>
      <c r="D74" s="86"/>
      <c r="E74" s="100"/>
    </row>
    <row r="75" spans="1:8" s="83" customFormat="1" ht="14.25" customHeight="1">
      <c r="A75" s="77">
        <v>5</v>
      </c>
      <c r="B75" s="144" t="s">
        <v>81</v>
      </c>
      <c r="C75" s="144"/>
      <c r="D75" s="144"/>
      <c r="F75" s="111"/>
    </row>
    <row r="76" spans="1:8" s="83" customFormat="1" ht="25.5">
      <c r="A76" s="84"/>
      <c r="B76" s="101" t="s">
        <v>129</v>
      </c>
      <c r="C76" s="79" t="s">
        <v>2</v>
      </c>
      <c r="D76" s="79">
        <v>300</v>
      </c>
      <c r="E76" s="94"/>
      <c r="F76" s="94">
        <f t="shared" ref="F76:F90" si="6">D76*E76</f>
        <v>0</v>
      </c>
      <c r="G76" s="102">
        <v>0</v>
      </c>
      <c r="H76" s="102">
        <f t="shared" ref="H76:H90" si="7">G76*D76</f>
        <v>0</v>
      </c>
    </row>
    <row r="77" spans="1:8" s="83" customFormat="1" ht="25.5">
      <c r="A77" s="84"/>
      <c r="B77" s="101" t="s">
        <v>82</v>
      </c>
      <c r="C77" s="79" t="s">
        <v>2</v>
      </c>
      <c r="D77" s="79">
        <v>300</v>
      </c>
      <c r="E77" s="94"/>
      <c r="F77" s="94">
        <f t="shared" si="6"/>
        <v>0</v>
      </c>
      <c r="G77" s="102">
        <v>0</v>
      </c>
      <c r="H77" s="102">
        <f t="shared" si="7"/>
        <v>0</v>
      </c>
    </row>
    <row r="78" spans="1:8" s="83" customFormat="1" ht="14.25" customHeight="1">
      <c r="A78" s="84"/>
      <c r="B78" s="101" t="s">
        <v>83</v>
      </c>
      <c r="C78" s="79" t="s">
        <v>2</v>
      </c>
      <c r="D78" s="79">
        <v>120</v>
      </c>
      <c r="E78" s="94"/>
      <c r="F78" s="94">
        <f t="shared" si="6"/>
        <v>0</v>
      </c>
      <c r="G78" s="102">
        <v>0</v>
      </c>
      <c r="H78" s="102">
        <f t="shared" si="7"/>
        <v>0</v>
      </c>
    </row>
    <row r="79" spans="1:8" s="83" customFormat="1" ht="14.25" customHeight="1">
      <c r="A79" s="84"/>
      <c r="B79" s="101" t="s">
        <v>172</v>
      </c>
      <c r="C79" s="79" t="s">
        <v>2</v>
      </c>
      <c r="D79" s="79">
        <v>80</v>
      </c>
      <c r="E79" s="94"/>
      <c r="F79" s="94">
        <f t="shared" si="6"/>
        <v>0</v>
      </c>
      <c r="G79" s="102">
        <v>0</v>
      </c>
      <c r="H79" s="102">
        <f t="shared" si="7"/>
        <v>0</v>
      </c>
    </row>
    <row r="80" spans="1:8" s="83" customFormat="1" ht="14.25" customHeight="1">
      <c r="A80" s="84"/>
      <c r="B80" s="101" t="s">
        <v>173</v>
      </c>
      <c r="C80" s="79" t="s">
        <v>2</v>
      </c>
      <c r="D80" s="79">
        <v>100</v>
      </c>
      <c r="E80" s="94"/>
      <c r="F80" s="94">
        <f t="shared" si="6"/>
        <v>0</v>
      </c>
      <c r="G80" s="102">
        <v>0</v>
      </c>
      <c r="H80" s="102">
        <f t="shared" si="7"/>
        <v>0</v>
      </c>
    </row>
    <row r="81" spans="1:8" s="83" customFormat="1" ht="14.25" customHeight="1">
      <c r="A81" s="84"/>
      <c r="B81" s="101" t="s">
        <v>174</v>
      </c>
      <c r="C81" s="79" t="s">
        <v>2</v>
      </c>
      <c r="D81" s="79">
        <v>40</v>
      </c>
      <c r="E81" s="94"/>
      <c r="F81" s="94">
        <f t="shared" si="6"/>
        <v>0</v>
      </c>
      <c r="G81" s="102">
        <v>0</v>
      </c>
      <c r="H81" s="102">
        <f t="shared" si="7"/>
        <v>0</v>
      </c>
    </row>
    <row r="82" spans="1:8" s="83" customFormat="1" ht="14.25" customHeight="1">
      <c r="A82" s="84"/>
      <c r="B82" s="101" t="s">
        <v>84</v>
      </c>
      <c r="C82" s="79" t="s">
        <v>2</v>
      </c>
      <c r="D82" s="79">
        <v>90</v>
      </c>
      <c r="E82" s="94"/>
      <c r="F82" s="94">
        <f t="shared" si="6"/>
        <v>0</v>
      </c>
      <c r="G82" s="102">
        <v>0</v>
      </c>
      <c r="H82" s="102">
        <f t="shared" si="7"/>
        <v>0</v>
      </c>
    </row>
    <row r="83" spans="1:8" s="83" customFormat="1" ht="14.25" customHeight="1">
      <c r="A83" s="84"/>
      <c r="B83" s="101" t="s">
        <v>85</v>
      </c>
      <c r="C83" s="79" t="s">
        <v>2</v>
      </c>
      <c r="D83" s="79">
        <v>90</v>
      </c>
      <c r="E83" s="94"/>
      <c r="F83" s="94">
        <f t="shared" si="6"/>
        <v>0</v>
      </c>
      <c r="G83" s="102">
        <v>0</v>
      </c>
      <c r="H83" s="102">
        <f t="shared" si="7"/>
        <v>0</v>
      </c>
    </row>
    <row r="84" spans="1:8" s="83" customFormat="1" ht="14.25" customHeight="1">
      <c r="A84" s="84"/>
      <c r="B84" s="101" t="s">
        <v>86</v>
      </c>
      <c r="C84" s="79" t="s">
        <v>2</v>
      </c>
      <c r="D84" s="79">
        <v>100</v>
      </c>
      <c r="E84" s="94"/>
      <c r="F84" s="94">
        <f t="shared" si="6"/>
        <v>0</v>
      </c>
      <c r="G84" s="102">
        <v>0</v>
      </c>
      <c r="H84" s="102">
        <f t="shared" si="7"/>
        <v>0</v>
      </c>
    </row>
    <row r="85" spans="1:8" s="83" customFormat="1" ht="25.5">
      <c r="A85" s="84"/>
      <c r="B85" s="101" t="s">
        <v>87</v>
      </c>
      <c r="C85" s="79" t="s">
        <v>2</v>
      </c>
      <c r="D85" s="79">
        <v>1200</v>
      </c>
      <c r="E85" s="94"/>
      <c r="F85" s="94">
        <f t="shared" si="6"/>
        <v>0</v>
      </c>
      <c r="G85" s="102">
        <v>0</v>
      </c>
      <c r="H85" s="102">
        <f t="shared" si="7"/>
        <v>0</v>
      </c>
    </row>
    <row r="86" spans="1:8" s="83" customFormat="1" ht="25.5">
      <c r="A86" s="84"/>
      <c r="B86" s="101" t="s">
        <v>88</v>
      </c>
      <c r="C86" s="79" t="s">
        <v>2</v>
      </c>
      <c r="D86" s="79">
        <v>1200</v>
      </c>
      <c r="E86" s="94"/>
      <c r="F86" s="94">
        <f t="shared" si="6"/>
        <v>0</v>
      </c>
      <c r="G86" s="102">
        <v>0</v>
      </c>
      <c r="H86" s="102">
        <f t="shared" si="7"/>
        <v>0</v>
      </c>
    </row>
    <row r="87" spans="1:8" s="83" customFormat="1" ht="14.25" customHeight="1">
      <c r="A87" s="84"/>
      <c r="B87" s="101" t="s">
        <v>89</v>
      </c>
      <c r="C87" s="79" t="s">
        <v>40</v>
      </c>
      <c r="D87" s="79">
        <v>200</v>
      </c>
      <c r="E87" s="94"/>
      <c r="F87" s="94">
        <f t="shared" si="6"/>
        <v>0</v>
      </c>
      <c r="G87" s="102">
        <v>0</v>
      </c>
      <c r="H87" s="102">
        <f t="shared" si="7"/>
        <v>0</v>
      </c>
    </row>
    <row r="88" spans="1:8" s="83" customFormat="1" ht="25.5">
      <c r="A88" s="84"/>
      <c r="B88" s="101" t="s">
        <v>90</v>
      </c>
      <c r="C88" s="79" t="s">
        <v>1</v>
      </c>
      <c r="D88" s="79">
        <v>1</v>
      </c>
      <c r="E88" s="94"/>
      <c r="F88" s="94">
        <f t="shared" si="6"/>
        <v>0</v>
      </c>
      <c r="G88" s="102">
        <v>0</v>
      </c>
      <c r="H88" s="102">
        <f t="shared" si="7"/>
        <v>0</v>
      </c>
    </row>
    <row r="89" spans="1:8" s="83" customFormat="1" ht="25.5">
      <c r="A89" s="84"/>
      <c r="B89" s="101" t="s">
        <v>91</v>
      </c>
      <c r="C89" s="79" t="s">
        <v>2</v>
      </c>
      <c r="D89" s="79">
        <v>70</v>
      </c>
      <c r="E89" s="94"/>
      <c r="F89" s="94">
        <f t="shared" si="6"/>
        <v>0</v>
      </c>
      <c r="G89" s="102">
        <v>0</v>
      </c>
      <c r="H89" s="102">
        <f t="shared" si="7"/>
        <v>0</v>
      </c>
    </row>
    <row r="90" spans="1:8" s="83" customFormat="1" ht="12.75">
      <c r="A90" s="84"/>
      <c r="B90" s="101" t="s">
        <v>131</v>
      </c>
      <c r="C90" s="79" t="s">
        <v>2</v>
      </c>
      <c r="D90" s="79">
        <v>70</v>
      </c>
      <c r="E90" s="94"/>
      <c r="F90" s="94">
        <f t="shared" si="6"/>
        <v>0</v>
      </c>
      <c r="G90" s="102">
        <v>0</v>
      </c>
      <c r="H90" s="102">
        <f t="shared" si="7"/>
        <v>0</v>
      </c>
    </row>
    <row r="91" spans="1:8" s="83" customFormat="1" ht="14.25" customHeight="1">
      <c r="A91" s="84"/>
      <c r="B91" s="145" t="s">
        <v>92</v>
      </c>
      <c r="C91" s="145"/>
      <c r="D91" s="145"/>
      <c r="E91" s="103"/>
      <c r="F91" s="104">
        <f>SUM(F76:F90)</f>
        <v>0</v>
      </c>
      <c r="G91" s="105"/>
      <c r="H91" s="106">
        <f>SUM(H76:H90)</f>
        <v>0</v>
      </c>
    </row>
    <row r="92" spans="1:8" ht="12.75">
      <c r="A92" s="84"/>
      <c r="B92" s="98"/>
      <c r="C92" s="85"/>
      <c r="D92" s="87"/>
      <c r="E92" s="100"/>
      <c r="F92" s="112"/>
    </row>
    <row r="93" spans="1:8" ht="14.25" customHeight="1">
      <c r="A93" s="77">
        <v>6</v>
      </c>
      <c r="B93" s="144" t="s">
        <v>93</v>
      </c>
      <c r="C93" s="144"/>
      <c r="D93" s="144"/>
      <c r="E93" s="100"/>
      <c r="F93" s="83"/>
    </row>
    <row r="94" spans="1:8" ht="14.25" customHeight="1">
      <c r="A94" s="84"/>
      <c r="B94" s="101" t="s">
        <v>94</v>
      </c>
      <c r="C94" s="79" t="s">
        <v>1</v>
      </c>
      <c r="D94" s="79">
        <v>1</v>
      </c>
      <c r="E94" s="94"/>
      <c r="F94" s="94">
        <f t="shared" ref="F94:F107" si="8">D94*E94</f>
        <v>0</v>
      </c>
      <c r="G94" s="102">
        <v>0</v>
      </c>
      <c r="H94" s="102">
        <f t="shared" ref="H94:H107" si="9">G94*D94</f>
        <v>0</v>
      </c>
    </row>
    <row r="95" spans="1:8" ht="14.25" customHeight="1">
      <c r="A95" s="84"/>
      <c r="B95" s="101" t="s">
        <v>95</v>
      </c>
      <c r="C95" s="79" t="s">
        <v>1</v>
      </c>
      <c r="D95" s="79">
        <v>1</v>
      </c>
      <c r="E95" s="94"/>
      <c r="F95" s="94">
        <f t="shared" si="8"/>
        <v>0</v>
      </c>
      <c r="G95" s="102">
        <v>0</v>
      </c>
      <c r="H95" s="102">
        <f t="shared" si="9"/>
        <v>0</v>
      </c>
    </row>
    <row r="96" spans="1:8" ht="14.25" customHeight="1">
      <c r="A96" s="84"/>
      <c r="B96" s="101" t="s">
        <v>96</v>
      </c>
      <c r="C96" s="79" t="s">
        <v>1</v>
      </c>
      <c r="D96" s="79">
        <v>2</v>
      </c>
      <c r="E96" s="94"/>
      <c r="F96" s="94">
        <f t="shared" si="8"/>
        <v>0</v>
      </c>
      <c r="G96" s="102">
        <v>0</v>
      </c>
      <c r="H96" s="102">
        <f t="shared" si="9"/>
        <v>0</v>
      </c>
    </row>
    <row r="97" spans="1:8" ht="14.25" customHeight="1">
      <c r="A97" s="84"/>
      <c r="B97" s="101" t="s">
        <v>97</v>
      </c>
      <c r="C97" s="79" t="s">
        <v>1</v>
      </c>
      <c r="D97" s="79">
        <v>2</v>
      </c>
      <c r="E97" s="94"/>
      <c r="F97" s="94">
        <f t="shared" si="8"/>
        <v>0</v>
      </c>
      <c r="G97" s="102">
        <v>0</v>
      </c>
      <c r="H97" s="102">
        <f t="shared" si="9"/>
        <v>0</v>
      </c>
    </row>
    <row r="98" spans="1:8" ht="14.25" customHeight="1">
      <c r="A98" s="84"/>
      <c r="B98" s="101" t="s">
        <v>98</v>
      </c>
      <c r="C98" s="79" t="s">
        <v>1</v>
      </c>
      <c r="D98" s="79">
        <v>1</v>
      </c>
      <c r="E98" s="94"/>
      <c r="F98" s="94">
        <f t="shared" si="8"/>
        <v>0</v>
      </c>
      <c r="G98" s="102">
        <v>0</v>
      </c>
      <c r="H98" s="102">
        <f t="shared" si="9"/>
        <v>0</v>
      </c>
    </row>
    <row r="99" spans="1:8" ht="14.25" customHeight="1">
      <c r="A99" s="84"/>
      <c r="B99" s="101" t="s">
        <v>151</v>
      </c>
      <c r="C99" s="79" t="s">
        <v>1</v>
      </c>
      <c r="D99" s="79">
        <v>1</v>
      </c>
      <c r="E99" s="94"/>
      <c r="F99" s="94">
        <f t="shared" si="8"/>
        <v>0</v>
      </c>
      <c r="G99" s="102">
        <v>0</v>
      </c>
      <c r="H99" s="102">
        <f t="shared" si="9"/>
        <v>0</v>
      </c>
    </row>
    <row r="100" spans="1:8" ht="14.25" customHeight="1">
      <c r="A100" s="84"/>
      <c r="B100" s="101" t="s">
        <v>99</v>
      </c>
      <c r="C100" s="79" t="s">
        <v>1</v>
      </c>
      <c r="D100" s="79">
        <v>1</v>
      </c>
      <c r="E100" s="94"/>
      <c r="F100" s="94">
        <f t="shared" si="8"/>
        <v>0</v>
      </c>
      <c r="G100" s="102">
        <v>0</v>
      </c>
      <c r="H100" s="102">
        <f t="shared" si="9"/>
        <v>0</v>
      </c>
    </row>
    <row r="101" spans="1:8" ht="14.25" customHeight="1">
      <c r="A101" s="84"/>
      <c r="B101" s="132" t="s">
        <v>181</v>
      </c>
      <c r="C101" s="133" t="s">
        <v>1</v>
      </c>
      <c r="D101" s="133">
        <v>1</v>
      </c>
      <c r="E101" s="134"/>
      <c r="F101" s="134">
        <v>0</v>
      </c>
      <c r="G101" s="135">
        <v>0</v>
      </c>
      <c r="H101" s="135">
        <v>0</v>
      </c>
    </row>
    <row r="102" spans="1:8" ht="14.25" customHeight="1">
      <c r="A102" s="84"/>
      <c r="B102" s="132" t="s">
        <v>184</v>
      </c>
      <c r="C102" s="133" t="s">
        <v>1</v>
      </c>
      <c r="D102" s="133">
        <v>1</v>
      </c>
      <c r="E102" s="134"/>
      <c r="F102" s="134">
        <v>0</v>
      </c>
      <c r="G102" s="135">
        <v>0</v>
      </c>
      <c r="H102" s="135">
        <v>0</v>
      </c>
    </row>
    <row r="103" spans="1:8" ht="14.25" customHeight="1">
      <c r="A103" s="84"/>
      <c r="B103" s="136" t="s">
        <v>182</v>
      </c>
      <c r="C103" s="137" t="s">
        <v>1</v>
      </c>
      <c r="D103" s="137">
        <v>1</v>
      </c>
      <c r="E103" s="138"/>
      <c r="F103" s="138">
        <v>0</v>
      </c>
      <c r="G103" s="139">
        <v>0</v>
      </c>
      <c r="H103" s="139">
        <v>0</v>
      </c>
    </row>
    <row r="104" spans="1:8" ht="14.25" customHeight="1">
      <c r="A104" s="84"/>
      <c r="B104" s="136" t="s">
        <v>183</v>
      </c>
      <c r="C104" s="137" t="s">
        <v>1</v>
      </c>
      <c r="D104" s="137">
        <v>1</v>
      </c>
      <c r="E104" s="138"/>
      <c r="F104" s="138">
        <v>0</v>
      </c>
      <c r="G104" s="139">
        <v>0</v>
      </c>
      <c r="H104" s="139">
        <v>0</v>
      </c>
    </row>
    <row r="105" spans="1:8" ht="14.25" customHeight="1">
      <c r="A105" s="84"/>
      <c r="B105" s="101" t="s">
        <v>100</v>
      </c>
      <c r="C105" s="79" t="s">
        <v>1</v>
      </c>
      <c r="D105" s="79">
        <v>1</v>
      </c>
      <c r="E105" s="94"/>
      <c r="F105" s="94">
        <f t="shared" si="8"/>
        <v>0</v>
      </c>
      <c r="G105" s="102">
        <v>0</v>
      </c>
      <c r="H105" s="102">
        <f t="shared" si="9"/>
        <v>0</v>
      </c>
    </row>
    <row r="106" spans="1:8" ht="27.75" customHeight="1">
      <c r="A106" s="84"/>
      <c r="B106" s="141" t="s">
        <v>185</v>
      </c>
      <c r="C106" s="79" t="s">
        <v>1</v>
      </c>
      <c r="D106" s="79">
        <v>1</v>
      </c>
      <c r="E106" s="94"/>
      <c r="F106" s="94">
        <f t="shared" si="8"/>
        <v>0</v>
      </c>
      <c r="G106" s="102">
        <v>0</v>
      </c>
      <c r="H106" s="102">
        <f t="shared" si="9"/>
        <v>0</v>
      </c>
    </row>
    <row r="107" spans="1:8" ht="13.9" customHeight="1">
      <c r="A107" s="84"/>
      <c r="B107" s="101" t="s">
        <v>132</v>
      </c>
      <c r="C107" s="79" t="s">
        <v>1</v>
      </c>
      <c r="D107" s="79">
        <v>1</v>
      </c>
      <c r="E107" s="94"/>
      <c r="F107" s="94">
        <f t="shared" si="8"/>
        <v>0</v>
      </c>
      <c r="G107" s="102">
        <v>0</v>
      </c>
      <c r="H107" s="102">
        <f t="shared" si="9"/>
        <v>0</v>
      </c>
    </row>
    <row r="108" spans="1:8" ht="12.75">
      <c r="A108" s="84"/>
      <c r="B108" s="145" t="s">
        <v>101</v>
      </c>
      <c r="C108" s="145"/>
      <c r="D108" s="145"/>
      <c r="E108" s="103"/>
      <c r="F108" s="104">
        <f>SUM(F94:F107)</f>
        <v>0</v>
      </c>
      <c r="G108" s="105"/>
      <c r="H108" s="106">
        <f>SUM(H94:H107)</f>
        <v>0</v>
      </c>
    </row>
    <row r="109" spans="1:8" ht="12.75">
      <c r="A109" s="84"/>
      <c r="C109" s="85"/>
      <c r="D109" s="87"/>
      <c r="E109" s="100"/>
      <c r="F109" s="113"/>
    </row>
    <row r="110" spans="1:8" ht="12.75">
      <c r="A110" s="77">
        <v>7</v>
      </c>
      <c r="B110" s="144" t="s">
        <v>102</v>
      </c>
      <c r="C110" s="144"/>
      <c r="D110" s="144"/>
      <c r="E110" s="83"/>
      <c r="F110" s="111"/>
    </row>
    <row r="111" spans="1:8" ht="14.25" customHeight="1">
      <c r="A111" s="84"/>
      <c r="B111" s="101" t="s">
        <v>103</v>
      </c>
      <c r="C111" s="79" t="s">
        <v>2</v>
      </c>
      <c r="D111" s="79">
        <v>50</v>
      </c>
      <c r="E111" s="94"/>
      <c r="F111" s="94">
        <f>D111*E111</f>
        <v>0</v>
      </c>
      <c r="G111" s="102">
        <v>0</v>
      </c>
      <c r="H111" s="102">
        <f>G111*D111</f>
        <v>0</v>
      </c>
    </row>
    <row r="112" spans="1:8" ht="14.25" customHeight="1">
      <c r="A112" s="84"/>
      <c r="B112" s="101" t="s">
        <v>104</v>
      </c>
      <c r="C112" s="79" t="s">
        <v>40</v>
      </c>
      <c r="D112" s="79">
        <v>12</v>
      </c>
      <c r="E112" s="94"/>
      <c r="F112" s="94">
        <f>D112*E112</f>
        <v>0</v>
      </c>
      <c r="G112" s="102">
        <v>0</v>
      </c>
      <c r="H112" s="102">
        <f>G112*D112</f>
        <v>0</v>
      </c>
    </row>
    <row r="113" spans="1:8" ht="14.25" customHeight="1">
      <c r="A113" s="84"/>
      <c r="B113" s="101" t="s">
        <v>133</v>
      </c>
      <c r="C113" s="79" t="s">
        <v>40</v>
      </c>
      <c r="D113" s="79">
        <v>12</v>
      </c>
      <c r="E113" s="94"/>
      <c r="F113" s="94">
        <f>D113*E113</f>
        <v>0</v>
      </c>
      <c r="G113" s="102">
        <v>0</v>
      </c>
      <c r="H113" s="102">
        <f>G113*D113</f>
        <v>0</v>
      </c>
    </row>
    <row r="114" spans="1:8" ht="14.25" customHeight="1">
      <c r="A114" s="84"/>
      <c r="B114" s="101" t="s">
        <v>105</v>
      </c>
      <c r="C114" s="79" t="s">
        <v>106</v>
      </c>
      <c r="D114" s="79">
        <v>30</v>
      </c>
      <c r="E114" s="94"/>
      <c r="F114" s="94">
        <f>D114*E114</f>
        <v>0</v>
      </c>
      <c r="G114" s="102">
        <v>0</v>
      </c>
      <c r="H114" s="102">
        <f>G114*D114</f>
        <v>0</v>
      </c>
    </row>
    <row r="115" spans="1:8" ht="28.15" customHeight="1">
      <c r="A115" s="84"/>
      <c r="B115" s="145" t="s">
        <v>107</v>
      </c>
      <c r="C115" s="145"/>
      <c r="D115" s="145"/>
      <c r="E115" s="103"/>
      <c r="F115" s="104">
        <f>SUM(F111:F114)</f>
        <v>0</v>
      </c>
      <c r="G115" s="105"/>
      <c r="H115" s="106">
        <f>SUM(H111:H114)</f>
        <v>0</v>
      </c>
    </row>
    <row r="116" spans="1:8" ht="14.25" customHeight="1">
      <c r="A116" s="84"/>
      <c r="B116" s="98"/>
      <c r="C116" s="85"/>
      <c r="D116" s="87"/>
      <c r="E116" s="100"/>
      <c r="F116" s="112"/>
    </row>
    <row r="117" spans="1:8" ht="12.75">
      <c r="A117" s="77">
        <v>8</v>
      </c>
      <c r="B117" s="144" t="s">
        <v>108</v>
      </c>
      <c r="C117" s="144"/>
      <c r="D117" s="144"/>
      <c r="E117" s="83"/>
      <c r="F117" s="111"/>
    </row>
    <row r="118" spans="1:8" ht="14.25" customHeight="1">
      <c r="A118" s="84"/>
      <c r="B118" s="101" t="s">
        <v>160</v>
      </c>
      <c r="C118" s="79" t="s">
        <v>2</v>
      </c>
      <c r="D118" s="79">
        <v>20</v>
      </c>
      <c r="E118" s="94"/>
      <c r="F118" s="94">
        <f t="shared" ref="F118:F125" si="10">D118*E118</f>
        <v>0</v>
      </c>
      <c r="G118" s="102">
        <v>0</v>
      </c>
      <c r="H118" s="102">
        <f t="shared" ref="H118:H125" si="11">G118*D118</f>
        <v>0</v>
      </c>
    </row>
    <row r="119" spans="1:8" ht="14.25" customHeight="1">
      <c r="A119" s="84"/>
      <c r="B119" s="101" t="s">
        <v>161</v>
      </c>
      <c r="C119" s="79" t="s">
        <v>124</v>
      </c>
      <c r="D119" s="79">
        <v>20</v>
      </c>
      <c r="E119" s="94"/>
      <c r="F119" s="94">
        <f t="shared" si="10"/>
        <v>0</v>
      </c>
      <c r="G119" s="102">
        <v>0</v>
      </c>
      <c r="H119" s="102">
        <f t="shared" si="11"/>
        <v>0</v>
      </c>
    </row>
    <row r="120" spans="1:8" ht="14.25" customHeight="1">
      <c r="A120" s="84"/>
      <c r="B120" s="101" t="s">
        <v>162</v>
      </c>
      <c r="C120" s="79" t="s">
        <v>1</v>
      </c>
      <c r="D120" s="79">
        <v>1</v>
      </c>
      <c r="E120" s="94"/>
      <c r="F120" s="94">
        <f t="shared" si="10"/>
        <v>0</v>
      </c>
      <c r="G120" s="102">
        <v>0</v>
      </c>
      <c r="H120" s="102">
        <f t="shared" si="11"/>
        <v>0</v>
      </c>
    </row>
    <row r="121" spans="1:8" ht="14.25" customHeight="1">
      <c r="A121" s="84"/>
      <c r="B121" s="101" t="s">
        <v>163</v>
      </c>
      <c r="C121" s="79" t="s">
        <v>2</v>
      </c>
      <c r="D121" s="79">
        <v>70</v>
      </c>
      <c r="E121" s="94"/>
      <c r="F121" s="94">
        <f t="shared" si="10"/>
        <v>0</v>
      </c>
      <c r="G121" s="102">
        <v>0</v>
      </c>
      <c r="H121" s="102">
        <f t="shared" si="11"/>
        <v>0</v>
      </c>
    </row>
    <row r="122" spans="1:8" ht="14.25" customHeight="1">
      <c r="A122" s="84"/>
      <c r="B122" s="101" t="s">
        <v>109</v>
      </c>
      <c r="C122" s="79" t="s">
        <v>110</v>
      </c>
      <c r="D122" s="79">
        <v>70</v>
      </c>
      <c r="E122" s="94"/>
      <c r="F122" s="94">
        <f t="shared" si="10"/>
        <v>0</v>
      </c>
      <c r="G122" s="102">
        <v>0</v>
      </c>
      <c r="H122" s="102">
        <f t="shared" si="11"/>
        <v>0</v>
      </c>
    </row>
    <row r="123" spans="1:8" ht="14.25" customHeight="1">
      <c r="A123" s="84"/>
      <c r="B123" s="101" t="s">
        <v>111</v>
      </c>
      <c r="C123" s="79" t="s">
        <v>2</v>
      </c>
      <c r="D123" s="79">
        <v>70</v>
      </c>
      <c r="E123" s="94"/>
      <c r="F123" s="94">
        <f t="shared" si="10"/>
        <v>0</v>
      </c>
      <c r="G123" s="102">
        <v>0</v>
      </c>
      <c r="H123" s="102">
        <f t="shared" si="11"/>
        <v>0</v>
      </c>
    </row>
    <row r="124" spans="1:8" ht="14.25" customHeight="1">
      <c r="A124" s="84"/>
      <c r="B124" s="101" t="s">
        <v>164</v>
      </c>
      <c r="C124" s="79" t="s">
        <v>2</v>
      </c>
      <c r="D124" s="79">
        <v>70</v>
      </c>
      <c r="E124" s="94"/>
      <c r="F124" s="94">
        <f t="shared" si="10"/>
        <v>0</v>
      </c>
      <c r="G124" s="102">
        <v>0</v>
      </c>
      <c r="H124" s="102">
        <f t="shared" si="11"/>
        <v>0</v>
      </c>
    </row>
    <row r="125" spans="1:8" ht="14.25" customHeight="1">
      <c r="A125" s="84"/>
      <c r="B125" s="101" t="s">
        <v>165</v>
      </c>
      <c r="C125" s="79" t="s">
        <v>124</v>
      </c>
      <c r="D125" s="79">
        <v>50</v>
      </c>
      <c r="E125" s="94"/>
      <c r="F125" s="94">
        <f t="shared" si="10"/>
        <v>0</v>
      </c>
      <c r="G125" s="102">
        <v>0</v>
      </c>
      <c r="H125" s="102">
        <f t="shared" si="11"/>
        <v>0</v>
      </c>
    </row>
    <row r="126" spans="1:8" ht="14.25" customHeight="1">
      <c r="A126" s="84"/>
      <c r="B126" s="145" t="s">
        <v>112</v>
      </c>
      <c r="C126" s="145"/>
      <c r="D126" s="145"/>
      <c r="E126" s="103"/>
      <c r="F126" s="104">
        <f>SUM(F118:F125)</f>
        <v>0</v>
      </c>
      <c r="G126" s="105"/>
      <c r="H126" s="106">
        <f>SUM(H118:H125)</f>
        <v>0</v>
      </c>
    </row>
    <row r="127" spans="1:8" ht="14.25" customHeight="1">
      <c r="A127" s="84"/>
      <c r="B127" s="98"/>
      <c r="C127" s="74"/>
      <c r="D127" s="88"/>
      <c r="E127" s="74"/>
      <c r="F127" s="116"/>
    </row>
    <row r="128" spans="1:8" ht="14.25" customHeight="1">
      <c r="A128" s="84"/>
      <c r="B128" s="98"/>
      <c r="C128" s="74"/>
      <c r="D128" s="88"/>
      <c r="E128" s="74"/>
      <c r="F128" s="116"/>
    </row>
    <row r="129" spans="1:12" ht="14.25" customHeight="1">
      <c r="A129" s="84"/>
      <c r="B129" s="98"/>
      <c r="C129" s="74"/>
      <c r="D129" s="88"/>
      <c r="E129" s="74"/>
      <c r="F129" s="116"/>
    </row>
    <row r="130" spans="1:12" ht="14.25" customHeight="1">
      <c r="A130" s="84"/>
      <c r="B130" s="117" t="s">
        <v>113</v>
      </c>
      <c r="C130" s="74"/>
      <c r="D130" s="88"/>
      <c r="E130" s="74"/>
      <c r="F130" s="116"/>
    </row>
    <row r="131" spans="1:12" ht="14.25" customHeight="1">
      <c r="B131" s="98"/>
      <c r="C131" s="74"/>
      <c r="D131" s="88"/>
      <c r="E131" s="74"/>
      <c r="F131" s="116"/>
    </row>
    <row r="132" spans="1:12" ht="14.25" customHeight="1">
      <c r="A132" s="89" t="s">
        <v>3</v>
      </c>
      <c r="B132" s="144" t="s">
        <v>47</v>
      </c>
      <c r="C132" s="144"/>
      <c r="D132" s="149"/>
      <c r="E132" s="118"/>
      <c r="F132" s="119">
        <f>F34</f>
        <v>0</v>
      </c>
      <c r="G132" s="120"/>
      <c r="H132" s="121">
        <f>H34</f>
        <v>0</v>
      </c>
    </row>
    <row r="133" spans="1:12" ht="14.25" customHeight="1">
      <c r="A133" s="89" t="s">
        <v>4</v>
      </c>
      <c r="B133" s="144" t="s">
        <v>114</v>
      </c>
      <c r="C133" s="144"/>
      <c r="D133" s="149"/>
      <c r="E133" s="118"/>
      <c r="F133" s="119">
        <f>F47</f>
        <v>0</v>
      </c>
      <c r="G133" s="120"/>
      <c r="H133" s="121">
        <f>H47</f>
        <v>0</v>
      </c>
    </row>
    <row r="134" spans="1:12" ht="14.25" customHeight="1">
      <c r="A134" s="89" t="s">
        <v>5</v>
      </c>
      <c r="B134" s="144" t="s">
        <v>75</v>
      </c>
      <c r="C134" s="144"/>
      <c r="D134" s="149"/>
      <c r="E134" s="118"/>
      <c r="F134" s="119">
        <f>F64</f>
        <v>0</v>
      </c>
      <c r="G134" s="120"/>
      <c r="H134" s="121">
        <f>H64</f>
        <v>0</v>
      </c>
    </row>
    <row r="135" spans="1:12" ht="14.25" customHeight="1">
      <c r="A135" s="89" t="s">
        <v>6</v>
      </c>
      <c r="B135" s="144" t="s">
        <v>77</v>
      </c>
      <c r="C135" s="144"/>
      <c r="D135" s="149"/>
      <c r="E135" s="118"/>
      <c r="F135" s="119">
        <f>F73</f>
        <v>0</v>
      </c>
      <c r="G135" s="120"/>
      <c r="H135" s="121">
        <f>H73</f>
        <v>0</v>
      </c>
      <c r="L135" s="122"/>
    </row>
    <row r="136" spans="1:12" ht="14.25" customHeight="1">
      <c r="A136" s="89" t="s">
        <v>7</v>
      </c>
      <c r="B136" s="144" t="s">
        <v>81</v>
      </c>
      <c r="C136" s="144"/>
      <c r="D136" s="149"/>
      <c r="E136" s="118"/>
      <c r="F136" s="119">
        <f>F91</f>
        <v>0</v>
      </c>
      <c r="G136" s="120"/>
      <c r="H136" s="121">
        <f>H91</f>
        <v>0</v>
      </c>
    </row>
    <row r="137" spans="1:12" ht="14.25" customHeight="1">
      <c r="A137" s="89" t="s">
        <v>8</v>
      </c>
      <c r="B137" s="144" t="s">
        <v>93</v>
      </c>
      <c r="C137" s="144"/>
      <c r="D137" s="149"/>
      <c r="E137" s="118"/>
      <c r="F137" s="119">
        <f>F108</f>
        <v>0</v>
      </c>
      <c r="G137" s="120"/>
      <c r="H137" s="121">
        <f>H108</f>
        <v>0</v>
      </c>
    </row>
    <row r="138" spans="1:12" ht="14.25" customHeight="1">
      <c r="A138" s="89" t="s">
        <v>115</v>
      </c>
      <c r="B138" s="144" t="s">
        <v>116</v>
      </c>
      <c r="C138" s="144"/>
      <c r="D138" s="149"/>
      <c r="E138" s="118"/>
      <c r="F138" s="119">
        <f>F115</f>
        <v>0</v>
      </c>
      <c r="G138" s="120"/>
      <c r="H138" s="121">
        <f>H115</f>
        <v>0</v>
      </c>
    </row>
    <row r="139" spans="1:12" ht="14.25" customHeight="1">
      <c r="A139" s="89" t="s">
        <v>117</v>
      </c>
      <c r="B139" s="144" t="s">
        <v>108</v>
      </c>
      <c r="C139" s="144"/>
      <c r="D139" s="149"/>
      <c r="E139" s="118"/>
      <c r="F139" s="119">
        <f>F126</f>
        <v>0</v>
      </c>
      <c r="G139" s="120"/>
      <c r="H139" s="121">
        <f>H126</f>
        <v>0</v>
      </c>
    </row>
    <row r="140" spans="1:12" ht="14.25" customHeight="1">
      <c r="A140" s="89"/>
      <c r="B140" s="98"/>
      <c r="C140" s="90"/>
      <c r="D140" s="90"/>
      <c r="E140" s="123"/>
      <c r="F140" s="116"/>
    </row>
    <row r="141" spans="1:12" ht="14.25" customHeight="1">
      <c r="A141" s="89"/>
      <c r="B141" s="147" t="s">
        <v>118</v>
      </c>
      <c r="C141" s="148"/>
      <c r="D141" s="148"/>
      <c r="E141" s="129"/>
      <c r="F141" s="130">
        <f>SUM(F132:F139)</f>
        <v>0</v>
      </c>
      <c r="G141" s="129"/>
      <c r="H141" s="130">
        <f>SUM(H132:H139)</f>
        <v>0</v>
      </c>
    </row>
    <row r="142" spans="1:12" ht="14.25" customHeight="1">
      <c r="A142" s="89"/>
      <c r="B142" s="147" t="s">
        <v>119</v>
      </c>
      <c r="C142" s="148"/>
      <c r="D142" s="148"/>
      <c r="E142" s="124"/>
      <c r="F142" s="125"/>
      <c r="H142" s="131">
        <f>0.22*F141</f>
        <v>0</v>
      </c>
    </row>
    <row r="143" spans="1:12" ht="14.25" customHeight="1">
      <c r="B143" s="150" t="s">
        <v>186</v>
      </c>
      <c r="C143" s="151"/>
      <c r="D143" s="151"/>
      <c r="E143" s="152">
        <f>F141+H142</f>
        <v>0</v>
      </c>
      <c r="F143" s="153"/>
      <c r="G143" s="153"/>
      <c r="H143" s="154"/>
    </row>
    <row r="144" spans="1:12" ht="14.25" customHeight="1">
      <c r="C144" s="92"/>
      <c r="D144" s="92"/>
      <c r="E144" s="126"/>
      <c r="F144" s="126"/>
    </row>
    <row r="145" spans="5:6" ht="14.25" customHeight="1">
      <c r="E145" s="127"/>
      <c r="F145" s="127"/>
    </row>
  </sheetData>
  <mergeCells count="36">
    <mergeCell ref="B142:D142"/>
    <mergeCell ref="B143:D143"/>
    <mergeCell ref="E143:H143"/>
    <mergeCell ref="B133:D133"/>
    <mergeCell ref="B137:D137"/>
    <mergeCell ref="B138:D138"/>
    <mergeCell ref="B139:D139"/>
    <mergeCell ref="B141:D141"/>
    <mergeCell ref="B136:D136"/>
    <mergeCell ref="B75:D75"/>
    <mergeCell ref="B91:D91"/>
    <mergeCell ref="B93:D93"/>
    <mergeCell ref="B108:D108"/>
    <mergeCell ref="B110:D110"/>
    <mergeCell ref="B49:D49"/>
    <mergeCell ref="B50:D50"/>
    <mergeCell ref="B66:D66"/>
    <mergeCell ref="B67:D67"/>
    <mergeCell ref="B73:D73"/>
    <mergeCell ref="B64:D64"/>
    <mergeCell ref="B132:D132"/>
    <mergeCell ref="B134:D134"/>
    <mergeCell ref="B135:D135"/>
    <mergeCell ref="B126:D126"/>
    <mergeCell ref="B115:D115"/>
    <mergeCell ref="B117:D117"/>
    <mergeCell ref="B36:D36"/>
    <mergeCell ref="B47:D47"/>
    <mergeCell ref="B34:D34"/>
    <mergeCell ref="B37:D37"/>
    <mergeCell ref="B5:D5"/>
    <mergeCell ref="C1:C2"/>
    <mergeCell ref="D1:D2"/>
    <mergeCell ref="E1:F1"/>
    <mergeCell ref="G1:H1"/>
    <mergeCell ref="B4:D4"/>
  </mergeCells>
  <pageMargins left="0.7" right="0.7" top="0.75" bottom="0.75" header="0.3" footer="0.3"/>
  <pageSetup paperSize="9" scale="73" fitToHeight="0" orientation="portrait" r:id="rId1"/>
  <headerFooter>
    <oddHeader>&amp;LMSE Parkirna Hiša&amp;CPopis materiala in del&amp;RProjektant:
STUDIO RAZVOJ</oddHeader>
    <oddFooter>&amp;C&amp;P</oddFooter>
  </headerFooter>
  <rowBreaks count="3" manualBreakCount="3">
    <brk id="45" max="7" man="1"/>
    <brk id="69" max="7" man="1"/>
    <brk id="10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E6A50-66CE-4EDE-A757-2D4969D4E940}">
  <sheetPr>
    <pageSetUpPr fitToPage="1"/>
  </sheetPr>
  <dimension ref="A1:L145"/>
  <sheetViews>
    <sheetView showGridLines="0" view="pageBreakPreview" zoomScale="85" zoomScaleNormal="85" zoomScaleSheetLayoutView="85" workbookViewId="0">
      <selection activeCell="G14" sqref="G14"/>
    </sheetView>
  </sheetViews>
  <sheetFormatPr defaultRowHeight="14.25" customHeight="1"/>
  <cols>
    <col min="1" max="1" width="6.5703125" style="91" customWidth="1"/>
    <col min="2" max="2" width="47.85546875" style="107" customWidth="1"/>
    <col min="3" max="3" width="5.42578125" style="91" customWidth="1"/>
    <col min="4" max="4" width="7.5703125" style="91" customWidth="1"/>
    <col min="5" max="8" width="13.5703125" style="82" customWidth="1"/>
    <col min="9" max="11" width="9.140625" style="82"/>
    <col min="12" max="12" width="9.7109375" style="82" bestFit="1" customWidth="1"/>
    <col min="13" max="256" width="9.140625" style="82"/>
    <col min="257" max="257" width="6.5703125" style="82" customWidth="1"/>
    <col min="258" max="258" width="47.85546875" style="82" customWidth="1"/>
    <col min="259" max="259" width="5.42578125" style="82" customWidth="1"/>
    <col min="260" max="260" width="7.5703125" style="82" customWidth="1"/>
    <col min="261" max="264" width="13.5703125" style="82" customWidth="1"/>
    <col min="265" max="267" width="9.140625" style="82"/>
    <col min="268" max="268" width="9.7109375" style="82" bestFit="1" customWidth="1"/>
    <col min="269" max="512" width="9.140625" style="82"/>
    <col min="513" max="513" width="6.5703125" style="82" customWidth="1"/>
    <col min="514" max="514" width="47.85546875" style="82" customWidth="1"/>
    <col min="515" max="515" width="5.42578125" style="82" customWidth="1"/>
    <col min="516" max="516" width="7.5703125" style="82" customWidth="1"/>
    <col min="517" max="520" width="13.5703125" style="82" customWidth="1"/>
    <col min="521" max="523" width="9.140625" style="82"/>
    <col min="524" max="524" width="9.7109375" style="82" bestFit="1" customWidth="1"/>
    <col min="525" max="768" width="9.140625" style="82"/>
    <col min="769" max="769" width="6.5703125" style="82" customWidth="1"/>
    <col min="770" max="770" width="47.85546875" style="82" customWidth="1"/>
    <col min="771" max="771" width="5.42578125" style="82" customWidth="1"/>
    <col min="772" max="772" width="7.5703125" style="82" customWidth="1"/>
    <col min="773" max="776" width="13.5703125" style="82" customWidth="1"/>
    <col min="777" max="779" width="9.140625" style="82"/>
    <col min="780" max="780" width="9.7109375" style="82" bestFit="1" customWidth="1"/>
    <col min="781" max="1024" width="9.140625" style="82"/>
    <col min="1025" max="1025" width="6.5703125" style="82" customWidth="1"/>
    <col min="1026" max="1026" width="47.85546875" style="82" customWidth="1"/>
    <col min="1027" max="1027" width="5.42578125" style="82" customWidth="1"/>
    <col min="1028" max="1028" width="7.5703125" style="82" customWidth="1"/>
    <col min="1029" max="1032" width="13.5703125" style="82" customWidth="1"/>
    <col min="1033" max="1035" width="9.140625" style="82"/>
    <col min="1036" max="1036" width="9.7109375" style="82" bestFit="1" customWidth="1"/>
    <col min="1037" max="1280" width="9.140625" style="82"/>
    <col min="1281" max="1281" width="6.5703125" style="82" customWidth="1"/>
    <col min="1282" max="1282" width="47.85546875" style="82" customWidth="1"/>
    <col min="1283" max="1283" width="5.42578125" style="82" customWidth="1"/>
    <col min="1284" max="1284" width="7.5703125" style="82" customWidth="1"/>
    <col min="1285" max="1288" width="13.5703125" style="82" customWidth="1"/>
    <col min="1289" max="1291" width="9.140625" style="82"/>
    <col min="1292" max="1292" width="9.7109375" style="82" bestFit="1" customWidth="1"/>
    <col min="1293" max="1536" width="9.140625" style="82"/>
    <col min="1537" max="1537" width="6.5703125" style="82" customWidth="1"/>
    <col min="1538" max="1538" width="47.85546875" style="82" customWidth="1"/>
    <col min="1539" max="1539" width="5.42578125" style="82" customWidth="1"/>
    <col min="1540" max="1540" width="7.5703125" style="82" customWidth="1"/>
    <col min="1541" max="1544" width="13.5703125" style="82" customWidth="1"/>
    <col min="1545" max="1547" width="9.140625" style="82"/>
    <col min="1548" max="1548" width="9.7109375" style="82" bestFit="1" customWidth="1"/>
    <col min="1549" max="1792" width="9.140625" style="82"/>
    <col min="1793" max="1793" width="6.5703125" style="82" customWidth="1"/>
    <col min="1794" max="1794" width="47.85546875" style="82" customWidth="1"/>
    <col min="1795" max="1795" width="5.42578125" style="82" customWidth="1"/>
    <col min="1796" max="1796" width="7.5703125" style="82" customWidth="1"/>
    <col min="1797" max="1800" width="13.5703125" style="82" customWidth="1"/>
    <col min="1801" max="1803" width="9.140625" style="82"/>
    <col min="1804" max="1804" width="9.7109375" style="82" bestFit="1" customWidth="1"/>
    <col min="1805" max="2048" width="9.140625" style="82"/>
    <col min="2049" max="2049" width="6.5703125" style="82" customWidth="1"/>
    <col min="2050" max="2050" width="47.85546875" style="82" customWidth="1"/>
    <col min="2051" max="2051" width="5.42578125" style="82" customWidth="1"/>
    <col min="2052" max="2052" width="7.5703125" style="82" customWidth="1"/>
    <col min="2053" max="2056" width="13.5703125" style="82" customWidth="1"/>
    <col min="2057" max="2059" width="9.140625" style="82"/>
    <col min="2060" max="2060" width="9.7109375" style="82" bestFit="1" customWidth="1"/>
    <col min="2061" max="2304" width="9.140625" style="82"/>
    <col min="2305" max="2305" width="6.5703125" style="82" customWidth="1"/>
    <col min="2306" max="2306" width="47.85546875" style="82" customWidth="1"/>
    <col min="2307" max="2307" width="5.42578125" style="82" customWidth="1"/>
    <col min="2308" max="2308" width="7.5703125" style="82" customWidth="1"/>
    <col min="2309" max="2312" width="13.5703125" style="82" customWidth="1"/>
    <col min="2313" max="2315" width="9.140625" style="82"/>
    <col min="2316" max="2316" width="9.7109375" style="82" bestFit="1" customWidth="1"/>
    <col min="2317" max="2560" width="9.140625" style="82"/>
    <col min="2561" max="2561" width="6.5703125" style="82" customWidth="1"/>
    <col min="2562" max="2562" width="47.85546875" style="82" customWidth="1"/>
    <col min="2563" max="2563" width="5.42578125" style="82" customWidth="1"/>
    <col min="2564" max="2564" width="7.5703125" style="82" customWidth="1"/>
    <col min="2565" max="2568" width="13.5703125" style="82" customWidth="1"/>
    <col min="2569" max="2571" width="9.140625" style="82"/>
    <col min="2572" max="2572" width="9.7109375" style="82" bestFit="1" customWidth="1"/>
    <col min="2573" max="2816" width="9.140625" style="82"/>
    <col min="2817" max="2817" width="6.5703125" style="82" customWidth="1"/>
    <col min="2818" max="2818" width="47.85546875" style="82" customWidth="1"/>
    <col min="2819" max="2819" width="5.42578125" style="82" customWidth="1"/>
    <col min="2820" max="2820" width="7.5703125" style="82" customWidth="1"/>
    <col min="2821" max="2824" width="13.5703125" style="82" customWidth="1"/>
    <col min="2825" max="2827" width="9.140625" style="82"/>
    <col min="2828" max="2828" width="9.7109375" style="82" bestFit="1" customWidth="1"/>
    <col min="2829" max="3072" width="9.140625" style="82"/>
    <col min="3073" max="3073" width="6.5703125" style="82" customWidth="1"/>
    <col min="3074" max="3074" width="47.85546875" style="82" customWidth="1"/>
    <col min="3075" max="3075" width="5.42578125" style="82" customWidth="1"/>
    <col min="3076" max="3076" width="7.5703125" style="82" customWidth="1"/>
    <col min="3077" max="3080" width="13.5703125" style="82" customWidth="1"/>
    <col min="3081" max="3083" width="9.140625" style="82"/>
    <col min="3084" max="3084" width="9.7109375" style="82" bestFit="1" customWidth="1"/>
    <col min="3085" max="3328" width="9.140625" style="82"/>
    <col min="3329" max="3329" width="6.5703125" style="82" customWidth="1"/>
    <col min="3330" max="3330" width="47.85546875" style="82" customWidth="1"/>
    <col min="3331" max="3331" width="5.42578125" style="82" customWidth="1"/>
    <col min="3332" max="3332" width="7.5703125" style="82" customWidth="1"/>
    <col min="3333" max="3336" width="13.5703125" style="82" customWidth="1"/>
    <col min="3337" max="3339" width="9.140625" style="82"/>
    <col min="3340" max="3340" width="9.7109375" style="82" bestFit="1" customWidth="1"/>
    <col min="3341" max="3584" width="9.140625" style="82"/>
    <col min="3585" max="3585" width="6.5703125" style="82" customWidth="1"/>
    <col min="3586" max="3586" width="47.85546875" style="82" customWidth="1"/>
    <col min="3587" max="3587" width="5.42578125" style="82" customWidth="1"/>
    <col min="3588" max="3588" width="7.5703125" style="82" customWidth="1"/>
    <col min="3589" max="3592" width="13.5703125" style="82" customWidth="1"/>
    <col min="3593" max="3595" width="9.140625" style="82"/>
    <col min="3596" max="3596" width="9.7109375" style="82" bestFit="1" customWidth="1"/>
    <col min="3597" max="3840" width="9.140625" style="82"/>
    <col min="3841" max="3841" width="6.5703125" style="82" customWidth="1"/>
    <col min="3842" max="3842" width="47.85546875" style="82" customWidth="1"/>
    <col min="3843" max="3843" width="5.42578125" style="82" customWidth="1"/>
    <col min="3844" max="3844" width="7.5703125" style="82" customWidth="1"/>
    <col min="3845" max="3848" width="13.5703125" style="82" customWidth="1"/>
    <col min="3849" max="3851" width="9.140625" style="82"/>
    <col min="3852" max="3852" width="9.7109375" style="82" bestFit="1" customWidth="1"/>
    <col min="3853" max="4096" width="9.140625" style="82"/>
    <col min="4097" max="4097" width="6.5703125" style="82" customWidth="1"/>
    <col min="4098" max="4098" width="47.85546875" style="82" customWidth="1"/>
    <col min="4099" max="4099" width="5.42578125" style="82" customWidth="1"/>
    <col min="4100" max="4100" width="7.5703125" style="82" customWidth="1"/>
    <col min="4101" max="4104" width="13.5703125" style="82" customWidth="1"/>
    <col min="4105" max="4107" width="9.140625" style="82"/>
    <col min="4108" max="4108" width="9.7109375" style="82" bestFit="1" customWidth="1"/>
    <col min="4109" max="4352" width="9.140625" style="82"/>
    <col min="4353" max="4353" width="6.5703125" style="82" customWidth="1"/>
    <col min="4354" max="4354" width="47.85546875" style="82" customWidth="1"/>
    <col min="4355" max="4355" width="5.42578125" style="82" customWidth="1"/>
    <col min="4356" max="4356" width="7.5703125" style="82" customWidth="1"/>
    <col min="4357" max="4360" width="13.5703125" style="82" customWidth="1"/>
    <col min="4361" max="4363" width="9.140625" style="82"/>
    <col min="4364" max="4364" width="9.7109375" style="82" bestFit="1" customWidth="1"/>
    <col min="4365" max="4608" width="9.140625" style="82"/>
    <col min="4609" max="4609" width="6.5703125" style="82" customWidth="1"/>
    <col min="4610" max="4610" width="47.85546875" style="82" customWidth="1"/>
    <col min="4611" max="4611" width="5.42578125" style="82" customWidth="1"/>
    <col min="4612" max="4612" width="7.5703125" style="82" customWidth="1"/>
    <col min="4613" max="4616" width="13.5703125" style="82" customWidth="1"/>
    <col min="4617" max="4619" width="9.140625" style="82"/>
    <col min="4620" max="4620" width="9.7109375" style="82" bestFit="1" customWidth="1"/>
    <col min="4621" max="4864" width="9.140625" style="82"/>
    <col min="4865" max="4865" width="6.5703125" style="82" customWidth="1"/>
    <col min="4866" max="4866" width="47.85546875" style="82" customWidth="1"/>
    <col min="4867" max="4867" width="5.42578125" style="82" customWidth="1"/>
    <col min="4868" max="4868" width="7.5703125" style="82" customWidth="1"/>
    <col min="4869" max="4872" width="13.5703125" style="82" customWidth="1"/>
    <col min="4873" max="4875" width="9.140625" style="82"/>
    <col min="4876" max="4876" width="9.7109375" style="82" bestFit="1" customWidth="1"/>
    <col min="4877" max="5120" width="9.140625" style="82"/>
    <col min="5121" max="5121" width="6.5703125" style="82" customWidth="1"/>
    <col min="5122" max="5122" width="47.85546875" style="82" customWidth="1"/>
    <col min="5123" max="5123" width="5.42578125" style="82" customWidth="1"/>
    <col min="5124" max="5124" width="7.5703125" style="82" customWidth="1"/>
    <col min="5125" max="5128" width="13.5703125" style="82" customWidth="1"/>
    <col min="5129" max="5131" width="9.140625" style="82"/>
    <col min="5132" max="5132" width="9.7109375" style="82" bestFit="1" customWidth="1"/>
    <col min="5133" max="5376" width="9.140625" style="82"/>
    <col min="5377" max="5377" width="6.5703125" style="82" customWidth="1"/>
    <col min="5378" max="5378" width="47.85546875" style="82" customWidth="1"/>
    <col min="5379" max="5379" width="5.42578125" style="82" customWidth="1"/>
    <col min="5380" max="5380" width="7.5703125" style="82" customWidth="1"/>
    <col min="5381" max="5384" width="13.5703125" style="82" customWidth="1"/>
    <col min="5385" max="5387" width="9.140625" style="82"/>
    <col min="5388" max="5388" width="9.7109375" style="82" bestFit="1" customWidth="1"/>
    <col min="5389" max="5632" width="9.140625" style="82"/>
    <col min="5633" max="5633" width="6.5703125" style="82" customWidth="1"/>
    <col min="5634" max="5634" width="47.85546875" style="82" customWidth="1"/>
    <col min="5635" max="5635" width="5.42578125" style="82" customWidth="1"/>
    <col min="5636" max="5636" width="7.5703125" style="82" customWidth="1"/>
    <col min="5637" max="5640" width="13.5703125" style="82" customWidth="1"/>
    <col min="5641" max="5643" width="9.140625" style="82"/>
    <col min="5644" max="5644" width="9.7109375" style="82" bestFit="1" customWidth="1"/>
    <col min="5645" max="5888" width="9.140625" style="82"/>
    <col min="5889" max="5889" width="6.5703125" style="82" customWidth="1"/>
    <col min="5890" max="5890" width="47.85546875" style="82" customWidth="1"/>
    <col min="5891" max="5891" width="5.42578125" style="82" customWidth="1"/>
    <col min="5892" max="5892" width="7.5703125" style="82" customWidth="1"/>
    <col min="5893" max="5896" width="13.5703125" style="82" customWidth="1"/>
    <col min="5897" max="5899" width="9.140625" style="82"/>
    <col min="5900" max="5900" width="9.7109375" style="82" bestFit="1" customWidth="1"/>
    <col min="5901" max="6144" width="9.140625" style="82"/>
    <col min="6145" max="6145" width="6.5703125" style="82" customWidth="1"/>
    <col min="6146" max="6146" width="47.85546875" style="82" customWidth="1"/>
    <col min="6147" max="6147" width="5.42578125" style="82" customWidth="1"/>
    <col min="6148" max="6148" width="7.5703125" style="82" customWidth="1"/>
    <col min="6149" max="6152" width="13.5703125" style="82" customWidth="1"/>
    <col min="6153" max="6155" width="9.140625" style="82"/>
    <col min="6156" max="6156" width="9.7109375" style="82" bestFit="1" customWidth="1"/>
    <col min="6157" max="6400" width="9.140625" style="82"/>
    <col min="6401" max="6401" width="6.5703125" style="82" customWidth="1"/>
    <col min="6402" max="6402" width="47.85546875" style="82" customWidth="1"/>
    <col min="6403" max="6403" width="5.42578125" style="82" customWidth="1"/>
    <col min="6404" max="6404" width="7.5703125" style="82" customWidth="1"/>
    <col min="6405" max="6408" width="13.5703125" style="82" customWidth="1"/>
    <col min="6409" max="6411" width="9.140625" style="82"/>
    <col min="6412" max="6412" width="9.7109375" style="82" bestFit="1" customWidth="1"/>
    <col min="6413" max="6656" width="9.140625" style="82"/>
    <col min="6657" max="6657" width="6.5703125" style="82" customWidth="1"/>
    <col min="6658" max="6658" width="47.85546875" style="82" customWidth="1"/>
    <col min="6659" max="6659" width="5.42578125" style="82" customWidth="1"/>
    <col min="6660" max="6660" width="7.5703125" style="82" customWidth="1"/>
    <col min="6661" max="6664" width="13.5703125" style="82" customWidth="1"/>
    <col min="6665" max="6667" width="9.140625" style="82"/>
    <col min="6668" max="6668" width="9.7109375" style="82" bestFit="1" customWidth="1"/>
    <col min="6669" max="6912" width="9.140625" style="82"/>
    <col min="6913" max="6913" width="6.5703125" style="82" customWidth="1"/>
    <col min="6914" max="6914" width="47.85546875" style="82" customWidth="1"/>
    <col min="6915" max="6915" width="5.42578125" style="82" customWidth="1"/>
    <col min="6916" max="6916" width="7.5703125" style="82" customWidth="1"/>
    <col min="6917" max="6920" width="13.5703125" style="82" customWidth="1"/>
    <col min="6921" max="6923" width="9.140625" style="82"/>
    <col min="6924" max="6924" width="9.7109375" style="82" bestFit="1" customWidth="1"/>
    <col min="6925" max="7168" width="9.140625" style="82"/>
    <col min="7169" max="7169" width="6.5703125" style="82" customWidth="1"/>
    <col min="7170" max="7170" width="47.85546875" style="82" customWidth="1"/>
    <col min="7171" max="7171" width="5.42578125" style="82" customWidth="1"/>
    <col min="7172" max="7172" width="7.5703125" style="82" customWidth="1"/>
    <col min="7173" max="7176" width="13.5703125" style="82" customWidth="1"/>
    <col min="7177" max="7179" width="9.140625" style="82"/>
    <col min="7180" max="7180" width="9.7109375" style="82" bestFit="1" customWidth="1"/>
    <col min="7181" max="7424" width="9.140625" style="82"/>
    <col min="7425" max="7425" width="6.5703125" style="82" customWidth="1"/>
    <col min="7426" max="7426" width="47.85546875" style="82" customWidth="1"/>
    <col min="7427" max="7427" width="5.42578125" style="82" customWidth="1"/>
    <col min="7428" max="7428" width="7.5703125" style="82" customWidth="1"/>
    <col min="7429" max="7432" width="13.5703125" style="82" customWidth="1"/>
    <col min="7433" max="7435" width="9.140625" style="82"/>
    <col min="7436" max="7436" width="9.7109375" style="82" bestFit="1" customWidth="1"/>
    <col min="7437" max="7680" width="9.140625" style="82"/>
    <col min="7681" max="7681" width="6.5703125" style="82" customWidth="1"/>
    <col min="7682" max="7682" width="47.85546875" style="82" customWidth="1"/>
    <col min="7683" max="7683" width="5.42578125" style="82" customWidth="1"/>
    <col min="7684" max="7684" width="7.5703125" style="82" customWidth="1"/>
    <col min="7685" max="7688" width="13.5703125" style="82" customWidth="1"/>
    <col min="7689" max="7691" width="9.140625" style="82"/>
    <col min="7692" max="7692" width="9.7109375" style="82" bestFit="1" customWidth="1"/>
    <col min="7693" max="7936" width="9.140625" style="82"/>
    <col min="7937" max="7937" width="6.5703125" style="82" customWidth="1"/>
    <col min="7938" max="7938" width="47.85546875" style="82" customWidth="1"/>
    <col min="7939" max="7939" width="5.42578125" style="82" customWidth="1"/>
    <col min="7940" max="7940" width="7.5703125" style="82" customWidth="1"/>
    <col min="7941" max="7944" width="13.5703125" style="82" customWidth="1"/>
    <col min="7945" max="7947" width="9.140625" style="82"/>
    <col min="7948" max="7948" width="9.7109375" style="82" bestFit="1" customWidth="1"/>
    <col min="7949" max="8192" width="9.140625" style="82"/>
    <col min="8193" max="8193" width="6.5703125" style="82" customWidth="1"/>
    <col min="8194" max="8194" width="47.85546875" style="82" customWidth="1"/>
    <col min="8195" max="8195" width="5.42578125" style="82" customWidth="1"/>
    <col min="8196" max="8196" width="7.5703125" style="82" customWidth="1"/>
    <col min="8197" max="8200" width="13.5703125" style="82" customWidth="1"/>
    <col min="8201" max="8203" width="9.140625" style="82"/>
    <col min="8204" max="8204" width="9.7109375" style="82" bestFit="1" customWidth="1"/>
    <col min="8205" max="8448" width="9.140625" style="82"/>
    <col min="8449" max="8449" width="6.5703125" style="82" customWidth="1"/>
    <col min="8450" max="8450" width="47.85546875" style="82" customWidth="1"/>
    <col min="8451" max="8451" width="5.42578125" style="82" customWidth="1"/>
    <col min="8452" max="8452" width="7.5703125" style="82" customWidth="1"/>
    <col min="8453" max="8456" width="13.5703125" style="82" customWidth="1"/>
    <col min="8457" max="8459" width="9.140625" style="82"/>
    <col min="8460" max="8460" width="9.7109375" style="82" bestFit="1" customWidth="1"/>
    <col min="8461" max="8704" width="9.140625" style="82"/>
    <col min="8705" max="8705" width="6.5703125" style="82" customWidth="1"/>
    <col min="8706" max="8706" width="47.85546875" style="82" customWidth="1"/>
    <col min="8707" max="8707" width="5.42578125" style="82" customWidth="1"/>
    <col min="8708" max="8708" width="7.5703125" style="82" customWidth="1"/>
    <col min="8709" max="8712" width="13.5703125" style="82" customWidth="1"/>
    <col min="8713" max="8715" width="9.140625" style="82"/>
    <col min="8716" max="8716" width="9.7109375" style="82" bestFit="1" customWidth="1"/>
    <col min="8717" max="8960" width="9.140625" style="82"/>
    <col min="8961" max="8961" width="6.5703125" style="82" customWidth="1"/>
    <col min="8962" max="8962" width="47.85546875" style="82" customWidth="1"/>
    <col min="8963" max="8963" width="5.42578125" style="82" customWidth="1"/>
    <col min="8964" max="8964" width="7.5703125" style="82" customWidth="1"/>
    <col min="8965" max="8968" width="13.5703125" style="82" customWidth="1"/>
    <col min="8969" max="8971" width="9.140625" style="82"/>
    <col min="8972" max="8972" width="9.7109375" style="82" bestFit="1" customWidth="1"/>
    <col min="8973" max="9216" width="9.140625" style="82"/>
    <col min="9217" max="9217" width="6.5703125" style="82" customWidth="1"/>
    <col min="9218" max="9218" width="47.85546875" style="82" customWidth="1"/>
    <col min="9219" max="9219" width="5.42578125" style="82" customWidth="1"/>
    <col min="9220" max="9220" width="7.5703125" style="82" customWidth="1"/>
    <col min="9221" max="9224" width="13.5703125" style="82" customWidth="1"/>
    <col min="9225" max="9227" width="9.140625" style="82"/>
    <col min="9228" max="9228" width="9.7109375" style="82" bestFit="1" customWidth="1"/>
    <col min="9229" max="9472" width="9.140625" style="82"/>
    <col min="9473" max="9473" width="6.5703125" style="82" customWidth="1"/>
    <col min="9474" max="9474" width="47.85546875" style="82" customWidth="1"/>
    <col min="9475" max="9475" width="5.42578125" style="82" customWidth="1"/>
    <col min="9476" max="9476" width="7.5703125" style="82" customWidth="1"/>
    <col min="9477" max="9480" width="13.5703125" style="82" customWidth="1"/>
    <col min="9481" max="9483" width="9.140625" style="82"/>
    <col min="9484" max="9484" width="9.7109375" style="82" bestFit="1" customWidth="1"/>
    <col min="9485" max="9728" width="9.140625" style="82"/>
    <col min="9729" max="9729" width="6.5703125" style="82" customWidth="1"/>
    <col min="9730" max="9730" width="47.85546875" style="82" customWidth="1"/>
    <col min="9731" max="9731" width="5.42578125" style="82" customWidth="1"/>
    <col min="9732" max="9732" width="7.5703125" style="82" customWidth="1"/>
    <col min="9733" max="9736" width="13.5703125" style="82" customWidth="1"/>
    <col min="9737" max="9739" width="9.140625" style="82"/>
    <col min="9740" max="9740" width="9.7109375" style="82" bestFit="1" customWidth="1"/>
    <col min="9741" max="9984" width="9.140625" style="82"/>
    <col min="9985" max="9985" width="6.5703125" style="82" customWidth="1"/>
    <col min="9986" max="9986" width="47.85546875" style="82" customWidth="1"/>
    <col min="9987" max="9987" width="5.42578125" style="82" customWidth="1"/>
    <col min="9988" max="9988" width="7.5703125" style="82" customWidth="1"/>
    <col min="9989" max="9992" width="13.5703125" style="82" customWidth="1"/>
    <col min="9993" max="9995" width="9.140625" style="82"/>
    <col min="9996" max="9996" width="9.7109375" style="82" bestFit="1" customWidth="1"/>
    <col min="9997" max="10240" width="9.140625" style="82"/>
    <col min="10241" max="10241" width="6.5703125" style="82" customWidth="1"/>
    <col min="10242" max="10242" width="47.85546875" style="82" customWidth="1"/>
    <col min="10243" max="10243" width="5.42578125" style="82" customWidth="1"/>
    <col min="10244" max="10244" width="7.5703125" style="82" customWidth="1"/>
    <col min="10245" max="10248" width="13.5703125" style="82" customWidth="1"/>
    <col min="10249" max="10251" width="9.140625" style="82"/>
    <col min="10252" max="10252" width="9.7109375" style="82" bestFit="1" customWidth="1"/>
    <col min="10253" max="10496" width="9.140625" style="82"/>
    <col min="10497" max="10497" width="6.5703125" style="82" customWidth="1"/>
    <col min="10498" max="10498" width="47.85546875" style="82" customWidth="1"/>
    <col min="10499" max="10499" width="5.42578125" style="82" customWidth="1"/>
    <col min="10500" max="10500" width="7.5703125" style="82" customWidth="1"/>
    <col min="10501" max="10504" width="13.5703125" style="82" customWidth="1"/>
    <col min="10505" max="10507" width="9.140625" style="82"/>
    <col min="10508" max="10508" width="9.7109375" style="82" bestFit="1" customWidth="1"/>
    <col min="10509" max="10752" width="9.140625" style="82"/>
    <col min="10753" max="10753" width="6.5703125" style="82" customWidth="1"/>
    <col min="10754" max="10754" width="47.85546875" style="82" customWidth="1"/>
    <col min="10755" max="10755" width="5.42578125" style="82" customWidth="1"/>
    <col min="10756" max="10756" width="7.5703125" style="82" customWidth="1"/>
    <col min="10757" max="10760" width="13.5703125" style="82" customWidth="1"/>
    <col min="10761" max="10763" width="9.140625" style="82"/>
    <col min="10764" max="10764" width="9.7109375" style="82" bestFit="1" customWidth="1"/>
    <col min="10765" max="11008" width="9.140625" style="82"/>
    <col min="11009" max="11009" width="6.5703125" style="82" customWidth="1"/>
    <col min="11010" max="11010" width="47.85546875" style="82" customWidth="1"/>
    <col min="11011" max="11011" width="5.42578125" style="82" customWidth="1"/>
    <col min="11012" max="11012" width="7.5703125" style="82" customWidth="1"/>
    <col min="11013" max="11016" width="13.5703125" style="82" customWidth="1"/>
    <col min="11017" max="11019" width="9.140625" style="82"/>
    <col min="11020" max="11020" width="9.7109375" style="82" bestFit="1" customWidth="1"/>
    <col min="11021" max="11264" width="9.140625" style="82"/>
    <col min="11265" max="11265" width="6.5703125" style="82" customWidth="1"/>
    <col min="11266" max="11266" width="47.85546875" style="82" customWidth="1"/>
    <col min="11267" max="11267" width="5.42578125" style="82" customWidth="1"/>
    <col min="11268" max="11268" width="7.5703125" style="82" customWidth="1"/>
    <col min="11269" max="11272" width="13.5703125" style="82" customWidth="1"/>
    <col min="11273" max="11275" width="9.140625" style="82"/>
    <col min="11276" max="11276" width="9.7109375" style="82" bestFit="1" customWidth="1"/>
    <col min="11277" max="11520" width="9.140625" style="82"/>
    <col min="11521" max="11521" width="6.5703125" style="82" customWidth="1"/>
    <col min="11522" max="11522" width="47.85546875" style="82" customWidth="1"/>
    <col min="11523" max="11523" width="5.42578125" style="82" customWidth="1"/>
    <col min="11524" max="11524" width="7.5703125" style="82" customWidth="1"/>
    <col min="11525" max="11528" width="13.5703125" style="82" customWidth="1"/>
    <col min="11529" max="11531" width="9.140625" style="82"/>
    <col min="11532" max="11532" width="9.7109375" style="82" bestFit="1" customWidth="1"/>
    <col min="11533" max="11776" width="9.140625" style="82"/>
    <col min="11777" max="11777" width="6.5703125" style="82" customWidth="1"/>
    <col min="11778" max="11778" width="47.85546875" style="82" customWidth="1"/>
    <col min="11779" max="11779" width="5.42578125" style="82" customWidth="1"/>
    <col min="11780" max="11780" width="7.5703125" style="82" customWidth="1"/>
    <col min="11781" max="11784" width="13.5703125" style="82" customWidth="1"/>
    <col min="11785" max="11787" width="9.140625" style="82"/>
    <col min="11788" max="11788" width="9.7109375" style="82" bestFit="1" customWidth="1"/>
    <col min="11789" max="12032" width="9.140625" style="82"/>
    <col min="12033" max="12033" width="6.5703125" style="82" customWidth="1"/>
    <col min="12034" max="12034" width="47.85546875" style="82" customWidth="1"/>
    <col min="12035" max="12035" width="5.42578125" style="82" customWidth="1"/>
    <col min="12036" max="12036" width="7.5703125" style="82" customWidth="1"/>
    <col min="12037" max="12040" width="13.5703125" style="82" customWidth="1"/>
    <col min="12041" max="12043" width="9.140625" style="82"/>
    <col min="12044" max="12044" width="9.7109375" style="82" bestFit="1" customWidth="1"/>
    <col min="12045" max="12288" width="9.140625" style="82"/>
    <col min="12289" max="12289" width="6.5703125" style="82" customWidth="1"/>
    <col min="12290" max="12290" width="47.85546875" style="82" customWidth="1"/>
    <col min="12291" max="12291" width="5.42578125" style="82" customWidth="1"/>
    <col min="12292" max="12292" width="7.5703125" style="82" customWidth="1"/>
    <col min="12293" max="12296" width="13.5703125" style="82" customWidth="1"/>
    <col min="12297" max="12299" width="9.140625" style="82"/>
    <col min="12300" max="12300" width="9.7109375" style="82" bestFit="1" customWidth="1"/>
    <col min="12301" max="12544" width="9.140625" style="82"/>
    <col min="12545" max="12545" width="6.5703125" style="82" customWidth="1"/>
    <col min="12546" max="12546" width="47.85546875" style="82" customWidth="1"/>
    <col min="12547" max="12547" width="5.42578125" style="82" customWidth="1"/>
    <col min="12548" max="12548" width="7.5703125" style="82" customWidth="1"/>
    <col min="12549" max="12552" width="13.5703125" style="82" customWidth="1"/>
    <col min="12553" max="12555" width="9.140625" style="82"/>
    <col min="12556" max="12556" width="9.7109375" style="82" bestFit="1" customWidth="1"/>
    <col min="12557" max="12800" width="9.140625" style="82"/>
    <col min="12801" max="12801" width="6.5703125" style="82" customWidth="1"/>
    <col min="12802" max="12802" width="47.85546875" style="82" customWidth="1"/>
    <col min="12803" max="12803" width="5.42578125" style="82" customWidth="1"/>
    <col min="12804" max="12804" width="7.5703125" style="82" customWidth="1"/>
    <col min="12805" max="12808" width="13.5703125" style="82" customWidth="1"/>
    <col min="12809" max="12811" width="9.140625" style="82"/>
    <col min="12812" max="12812" width="9.7109375" style="82" bestFit="1" customWidth="1"/>
    <col min="12813" max="13056" width="9.140625" style="82"/>
    <col min="13057" max="13057" width="6.5703125" style="82" customWidth="1"/>
    <col min="13058" max="13058" width="47.85546875" style="82" customWidth="1"/>
    <col min="13059" max="13059" width="5.42578125" style="82" customWidth="1"/>
    <col min="13060" max="13060" width="7.5703125" style="82" customWidth="1"/>
    <col min="13061" max="13064" width="13.5703125" style="82" customWidth="1"/>
    <col min="13065" max="13067" width="9.140625" style="82"/>
    <col min="13068" max="13068" width="9.7109375" style="82" bestFit="1" customWidth="1"/>
    <col min="13069" max="13312" width="9.140625" style="82"/>
    <col min="13313" max="13313" width="6.5703125" style="82" customWidth="1"/>
    <col min="13314" max="13314" width="47.85546875" style="82" customWidth="1"/>
    <col min="13315" max="13315" width="5.42578125" style="82" customWidth="1"/>
    <col min="13316" max="13316" width="7.5703125" style="82" customWidth="1"/>
    <col min="13317" max="13320" width="13.5703125" style="82" customWidth="1"/>
    <col min="13321" max="13323" width="9.140625" style="82"/>
    <col min="13324" max="13324" width="9.7109375" style="82" bestFit="1" customWidth="1"/>
    <col min="13325" max="13568" width="9.140625" style="82"/>
    <col min="13569" max="13569" width="6.5703125" style="82" customWidth="1"/>
    <col min="13570" max="13570" width="47.85546875" style="82" customWidth="1"/>
    <col min="13571" max="13571" width="5.42578125" style="82" customWidth="1"/>
    <col min="13572" max="13572" width="7.5703125" style="82" customWidth="1"/>
    <col min="13573" max="13576" width="13.5703125" style="82" customWidth="1"/>
    <col min="13577" max="13579" width="9.140625" style="82"/>
    <col min="13580" max="13580" width="9.7109375" style="82" bestFit="1" customWidth="1"/>
    <col min="13581" max="13824" width="9.140625" style="82"/>
    <col min="13825" max="13825" width="6.5703125" style="82" customWidth="1"/>
    <col min="13826" max="13826" width="47.85546875" style="82" customWidth="1"/>
    <col min="13827" max="13827" width="5.42578125" style="82" customWidth="1"/>
    <col min="13828" max="13828" width="7.5703125" style="82" customWidth="1"/>
    <col min="13829" max="13832" width="13.5703125" style="82" customWidth="1"/>
    <col min="13833" max="13835" width="9.140625" style="82"/>
    <col min="13836" max="13836" width="9.7109375" style="82" bestFit="1" customWidth="1"/>
    <col min="13837" max="14080" width="9.140625" style="82"/>
    <col min="14081" max="14081" width="6.5703125" style="82" customWidth="1"/>
    <col min="14082" max="14082" width="47.85546875" style="82" customWidth="1"/>
    <col min="14083" max="14083" width="5.42578125" style="82" customWidth="1"/>
    <col min="14084" max="14084" width="7.5703125" style="82" customWidth="1"/>
    <col min="14085" max="14088" width="13.5703125" style="82" customWidth="1"/>
    <col min="14089" max="14091" width="9.140625" style="82"/>
    <col min="14092" max="14092" width="9.7109375" style="82" bestFit="1" customWidth="1"/>
    <col min="14093" max="14336" width="9.140625" style="82"/>
    <col min="14337" max="14337" width="6.5703125" style="82" customWidth="1"/>
    <col min="14338" max="14338" width="47.85546875" style="82" customWidth="1"/>
    <col min="14339" max="14339" width="5.42578125" style="82" customWidth="1"/>
    <col min="14340" max="14340" width="7.5703125" style="82" customWidth="1"/>
    <col min="14341" max="14344" width="13.5703125" style="82" customWidth="1"/>
    <col min="14345" max="14347" width="9.140625" style="82"/>
    <col min="14348" max="14348" width="9.7109375" style="82" bestFit="1" customWidth="1"/>
    <col min="14349" max="14592" width="9.140625" style="82"/>
    <col min="14593" max="14593" width="6.5703125" style="82" customWidth="1"/>
    <col min="14594" max="14594" width="47.85546875" style="82" customWidth="1"/>
    <col min="14595" max="14595" width="5.42578125" style="82" customWidth="1"/>
    <col min="14596" max="14596" width="7.5703125" style="82" customWidth="1"/>
    <col min="14597" max="14600" width="13.5703125" style="82" customWidth="1"/>
    <col min="14601" max="14603" width="9.140625" style="82"/>
    <col min="14604" max="14604" width="9.7109375" style="82" bestFit="1" customWidth="1"/>
    <col min="14605" max="14848" width="9.140625" style="82"/>
    <col min="14849" max="14849" width="6.5703125" style="82" customWidth="1"/>
    <col min="14850" max="14850" width="47.85546875" style="82" customWidth="1"/>
    <col min="14851" max="14851" width="5.42578125" style="82" customWidth="1"/>
    <col min="14852" max="14852" width="7.5703125" style="82" customWidth="1"/>
    <col min="14853" max="14856" width="13.5703125" style="82" customWidth="1"/>
    <col min="14857" max="14859" width="9.140625" style="82"/>
    <col min="14860" max="14860" width="9.7109375" style="82" bestFit="1" customWidth="1"/>
    <col min="14861" max="15104" width="9.140625" style="82"/>
    <col min="15105" max="15105" width="6.5703125" style="82" customWidth="1"/>
    <col min="15106" max="15106" width="47.85546875" style="82" customWidth="1"/>
    <col min="15107" max="15107" width="5.42578125" style="82" customWidth="1"/>
    <col min="15108" max="15108" width="7.5703125" style="82" customWidth="1"/>
    <col min="15109" max="15112" width="13.5703125" style="82" customWidth="1"/>
    <col min="15113" max="15115" width="9.140625" style="82"/>
    <col min="15116" max="15116" width="9.7109375" style="82" bestFit="1" customWidth="1"/>
    <col min="15117" max="15360" width="9.140625" style="82"/>
    <col min="15361" max="15361" width="6.5703125" style="82" customWidth="1"/>
    <col min="15362" max="15362" width="47.85546875" style="82" customWidth="1"/>
    <col min="15363" max="15363" width="5.42578125" style="82" customWidth="1"/>
    <col min="15364" max="15364" width="7.5703125" style="82" customWidth="1"/>
    <col min="15365" max="15368" width="13.5703125" style="82" customWidth="1"/>
    <col min="15369" max="15371" width="9.140625" style="82"/>
    <col min="15372" max="15372" width="9.7109375" style="82" bestFit="1" customWidth="1"/>
    <col min="15373" max="15616" width="9.140625" style="82"/>
    <col min="15617" max="15617" width="6.5703125" style="82" customWidth="1"/>
    <col min="15618" max="15618" width="47.85546875" style="82" customWidth="1"/>
    <col min="15619" max="15619" width="5.42578125" style="82" customWidth="1"/>
    <col min="15620" max="15620" width="7.5703125" style="82" customWidth="1"/>
    <col min="15621" max="15624" width="13.5703125" style="82" customWidth="1"/>
    <col min="15625" max="15627" width="9.140625" style="82"/>
    <col min="15628" max="15628" width="9.7109375" style="82" bestFit="1" customWidth="1"/>
    <col min="15629" max="15872" width="9.140625" style="82"/>
    <col min="15873" max="15873" width="6.5703125" style="82" customWidth="1"/>
    <col min="15874" max="15874" width="47.85546875" style="82" customWidth="1"/>
    <col min="15875" max="15875" width="5.42578125" style="82" customWidth="1"/>
    <col min="15876" max="15876" width="7.5703125" style="82" customWidth="1"/>
    <col min="15877" max="15880" width="13.5703125" style="82" customWidth="1"/>
    <col min="15881" max="15883" width="9.140625" style="82"/>
    <col min="15884" max="15884" width="9.7109375" style="82" bestFit="1" customWidth="1"/>
    <col min="15885" max="16128" width="9.140625" style="82"/>
    <col min="16129" max="16129" width="6.5703125" style="82" customWidth="1"/>
    <col min="16130" max="16130" width="47.85546875" style="82" customWidth="1"/>
    <col min="16131" max="16131" width="5.42578125" style="82" customWidth="1"/>
    <col min="16132" max="16132" width="7.5703125" style="82" customWidth="1"/>
    <col min="16133" max="16136" width="13.5703125" style="82" customWidth="1"/>
    <col min="16137" max="16139" width="9.140625" style="82"/>
    <col min="16140" max="16140" width="9.7109375" style="82" bestFit="1" customWidth="1"/>
    <col min="16141" max="16384" width="9.140625" style="82"/>
  </cols>
  <sheetData>
    <row r="1" spans="1:8" s="72" customFormat="1" ht="14.25" customHeight="1">
      <c r="A1" s="71" t="s">
        <v>43</v>
      </c>
      <c r="B1" s="95" t="s">
        <v>0</v>
      </c>
      <c r="C1" s="146" t="s">
        <v>41</v>
      </c>
      <c r="D1" s="146" t="s">
        <v>42</v>
      </c>
      <c r="E1" s="143" t="s">
        <v>187</v>
      </c>
      <c r="F1" s="143"/>
      <c r="G1" s="143" t="s">
        <v>188</v>
      </c>
      <c r="H1" s="143"/>
    </row>
    <row r="2" spans="1:8" s="74" customFormat="1" ht="14.25" customHeight="1">
      <c r="A2" s="73"/>
      <c r="B2" s="96" t="s">
        <v>44</v>
      </c>
      <c r="C2" s="146"/>
      <c r="D2" s="146"/>
      <c r="E2" s="97" t="s">
        <v>45</v>
      </c>
      <c r="F2" s="97" t="s">
        <v>46</v>
      </c>
      <c r="G2" s="97" t="s">
        <v>45</v>
      </c>
      <c r="H2" s="97" t="s">
        <v>46</v>
      </c>
    </row>
    <row r="3" spans="1:8" s="74" customFormat="1" ht="9" customHeight="1">
      <c r="A3" s="75"/>
      <c r="B3" s="98"/>
      <c r="C3" s="76"/>
      <c r="D3" s="76"/>
      <c r="E3" s="99"/>
      <c r="F3" s="99"/>
    </row>
    <row r="4" spans="1:8" s="74" customFormat="1" ht="14.25" customHeight="1">
      <c r="A4" s="77">
        <v>1</v>
      </c>
      <c r="B4" s="144" t="s">
        <v>47</v>
      </c>
      <c r="C4" s="144"/>
      <c r="D4" s="144"/>
      <c r="E4" s="100"/>
      <c r="F4" s="100"/>
    </row>
    <row r="5" spans="1:8" s="74" customFormat="1" ht="14.25" customHeight="1">
      <c r="A5" s="78"/>
      <c r="B5" s="144" t="s">
        <v>48</v>
      </c>
      <c r="C5" s="144"/>
      <c r="D5" s="144"/>
      <c r="E5" s="100"/>
      <c r="F5" s="100"/>
    </row>
    <row r="6" spans="1:8" s="74" customFormat="1" ht="38.25">
      <c r="A6" s="75"/>
      <c r="B6" s="101" t="s">
        <v>135</v>
      </c>
      <c r="C6" s="79" t="s">
        <v>1</v>
      </c>
      <c r="D6" s="79">
        <v>1</v>
      </c>
      <c r="E6" s="94"/>
      <c r="F6" s="94">
        <f>D6*E6</f>
        <v>0</v>
      </c>
      <c r="G6" s="102">
        <v>0</v>
      </c>
      <c r="H6" s="102">
        <f>G6*D6</f>
        <v>0</v>
      </c>
    </row>
    <row r="7" spans="1:8" s="74" customFormat="1" ht="26.25" customHeight="1">
      <c r="A7" s="75"/>
      <c r="B7" s="101" t="s">
        <v>175</v>
      </c>
      <c r="C7" s="79" t="s">
        <v>40</v>
      </c>
      <c r="D7" s="79">
        <v>1</v>
      </c>
      <c r="E7" s="94"/>
      <c r="F7" s="94">
        <f t="shared" ref="F7:F33" si="0">D7*E7</f>
        <v>0</v>
      </c>
      <c r="G7" s="102">
        <v>0</v>
      </c>
      <c r="H7" s="102">
        <f t="shared" ref="H7:H33" si="1">G7*D7</f>
        <v>0</v>
      </c>
    </row>
    <row r="8" spans="1:8" s="74" customFormat="1" ht="26.25" customHeight="1">
      <c r="A8" s="75"/>
      <c r="B8" s="101" t="s">
        <v>49</v>
      </c>
      <c r="C8" s="79"/>
      <c r="D8" s="79">
        <v>1</v>
      </c>
      <c r="E8" s="94"/>
      <c r="F8" s="94">
        <f t="shared" si="0"/>
        <v>0</v>
      </c>
      <c r="G8" s="102">
        <v>0</v>
      </c>
      <c r="H8" s="102">
        <f t="shared" si="1"/>
        <v>0</v>
      </c>
    </row>
    <row r="9" spans="1:8" s="74" customFormat="1" ht="26.25" customHeight="1">
      <c r="A9" s="75"/>
      <c r="B9" s="101" t="s">
        <v>50</v>
      </c>
      <c r="C9" s="79" t="s">
        <v>40</v>
      </c>
      <c r="D9" s="79">
        <v>1</v>
      </c>
      <c r="E9" s="94"/>
      <c r="F9" s="94">
        <f t="shared" si="0"/>
        <v>0</v>
      </c>
      <c r="G9" s="102">
        <v>0</v>
      </c>
      <c r="H9" s="102">
        <f t="shared" si="1"/>
        <v>0</v>
      </c>
    </row>
    <row r="10" spans="1:8" s="74" customFormat="1" ht="26.25" customHeight="1">
      <c r="A10" s="75"/>
      <c r="B10" s="101" t="s">
        <v>51</v>
      </c>
      <c r="C10" s="79" t="s">
        <v>40</v>
      </c>
      <c r="D10" s="79">
        <v>1</v>
      </c>
      <c r="E10" s="94"/>
      <c r="F10" s="94">
        <f t="shared" si="0"/>
        <v>0</v>
      </c>
      <c r="G10" s="102">
        <v>0</v>
      </c>
      <c r="H10" s="102">
        <f t="shared" si="1"/>
        <v>0</v>
      </c>
    </row>
    <row r="11" spans="1:8" s="74" customFormat="1" ht="16.149999999999999" customHeight="1">
      <c r="A11" s="75"/>
      <c r="B11" s="101" t="s">
        <v>125</v>
      </c>
      <c r="C11" s="79" t="s">
        <v>1</v>
      </c>
      <c r="D11" s="79">
        <v>1</v>
      </c>
      <c r="E11" s="94"/>
      <c r="F11" s="94">
        <f t="shared" si="0"/>
        <v>0</v>
      </c>
      <c r="G11" s="102">
        <v>0</v>
      </c>
      <c r="H11" s="102">
        <f t="shared" si="1"/>
        <v>0</v>
      </c>
    </row>
    <row r="12" spans="1:8" s="74" customFormat="1" ht="25.5">
      <c r="A12" s="75"/>
      <c r="B12" s="101" t="s">
        <v>52</v>
      </c>
      <c r="C12" s="79" t="s">
        <v>40</v>
      </c>
      <c r="D12" s="79">
        <v>1</v>
      </c>
      <c r="E12" s="94"/>
      <c r="F12" s="94">
        <f t="shared" si="0"/>
        <v>0</v>
      </c>
      <c r="G12" s="102">
        <v>0</v>
      </c>
      <c r="H12" s="102">
        <f t="shared" si="1"/>
        <v>0</v>
      </c>
    </row>
    <row r="13" spans="1:8" s="74" customFormat="1" ht="14.25" customHeight="1">
      <c r="A13" s="75"/>
      <c r="B13" s="101" t="s">
        <v>53</v>
      </c>
      <c r="C13" s="79" t="s">
        <v>40</v>
      </c>
      <c r="D13" s="79">
        <v>1</v>
      </c>
      <c r="E13" s="94"/>
      <c r="F13" s="94">
        <f t="shared" si="0"/>
        <v>0</v>
      </c>
      <c r="G13" s="102">
        <v>0</v>
      </c>
      <c r="H13" s="102">
        <f t="shared" si="1"/>
        <v>0</v>
      </c>
    </row>
    <row r="14" spans="1:8" s="74" customFormat="1" ht="14.25" customHeight="1">
      <c r="A14" s="75"/>
      <c r="B14" s="101" t="s">
        <v>54</v>
      </c>
      <c r="C14" s="79" t="s">
        <v>40</v>
      </c>
      <c r="D14" s="79">
        <v>1</v>
      </c>
      <c r="E14" s="94"/>
      <c r="F14" s="94">
        <f t="shared" si="0"/>
        <v>0</v>
      </c>
      <c r="G14" s="102">
        <v>0</v>
      </c>
      <c r="H14" s="102">
        <f t="shared" si="1"/>
        <v>0</v>
      </c>
    </row>
    <row r="15" spans="1:8" s="74" customFormat="1" ht="12.75">
      <c r="A15" s="75"/>
      <c r="B15" s="101" t="s">
        <v>72</v>
      </c>
      <c r="C15" s="79" t="s">
        <v>1</v>
      </c>
      <c r="D15" s="79">
        <v>1</v>
      </c>
      <c r="E15" s="94"/>
      <c r="F15" s="94">
        <f t="shared" si="0"/>
        <v>0</v>
      </c>
      <c r="G15" s="102">
        <v>0</v>
      </c>
      <c r="H15" s="102">
        <f t="shared" si="1"/>
        <v>0</v>
      </c>
    </row>
    <row r="16" spans="1:8" s="74" customFormat="1" ht="25.5" customHeight="1">
      <c r="A16" s="75"/>
      <c r="B16" s="101" t="s">
        <v>120</v>
      </c>
      <c r="C16" s="79" t="s">
        <v>40</v>
      </c>
      <c r="D16" s="79">
        <v>1</v>
      </c>
      <c r="E16" s="94"/>
      <c r="F16" s="94">
        <f t="shared" si="0"/>
        <v>0</v>
      </c>
      <c r="G16" s="102">
        <v>0</v>
      </c>
      <c r="H16" s="102">
        <f t="shared" si="1"/>
        <v>0</v>
      </c>
    </row>
    <row r="17" spans="1:8" s="74" customFormat="1" ht="25.5" customHeight="1">
      <c r="A17" s="75"/>
      <c r="B17" s="101" t="s">
        <v>55</v>
      </c>
      <c r="C17" s="79" t="s">
        <v>40</v>
      </c>
      <c r="D17" s="79">
        <v>2</v>
      </c>
      <c r="E17" s="94"/>
      <c r="F17" s="94">
        <f t="shared" si="0"/>
        <v>0</v>
      </c>
      <c r="G17" s="102">
        <v>0</v>
      </c>
      <c r="H17" s="102">
        <f t="shared" si="1"/>
        <v>0</v>
      </c>
    </row>
    <row r="18" spans="1:8" s="74" customFormat="1" ht="14.25" customHeight="1">
      <c r="A18" s="75"/>
      <c r="B18" s="101" t="s">
        <v>176</v>
      </c>
      <c r="C18" s="79" t="s">
        <v>40</v>
      </c>
      <c r="D18" s="79">
        <v>3</v>
      </c>
      <c r="E18" s="94"/>
      <c r="F18" s="94">
        <f t="shared" si="0"/>
        <v>0</v>
      </c>
      <c r="G18" s="102">
        <v>0</v>
      </c>
      <c r="H18" s="102">
        <f t="shared" si="1"/>
        <v>0</v>
      </c>
    </row>
    <row r="19" spans="1:8" s="74" customFormat="1" ht="18" customHeight="1">
      <c r="A19" s="75"/>
      <c r="B19" s="101" t="s">
        <v>138</v>
      </c>
      <c r="C19" s="79" t="s">
        <v>40</v>
      </c>
      <c r="D19" s="79">
        <v>3</v>
      </c>
      <c r="E19" s="94"/>
      <c r="F19" s="94">
        <f t="shared" si="0"/>
        <v>0</v>
      </c>
      <c r="G19" s="102">
        <v>0</v>
      </c>
      <c r="H19" s="102">
        <f t="shared" si="1"/>
        <v>0</v>
      </c>
    </row>
    <row r="20" spans="1:8" s="74" customFormat="1" ht="18" customHeight="1">
      <c r="A20" s="75"/>
      <c r="B20" s="101" t="s">
        <v>121</v>
      </c>
      <c r="C20" s="79" t="s">
        <v>40</v>
      </c>
      <c r="D20" s="79">
        <v>3</v>
      </c>
      <c r="E20" s="94"/>
      <c r="F20" s="94">
        <f t="shared" si="0"/>
        <v>0</v>
      </c>
      <c r="G20" s="102">
        <v>0</v>
      </c>
      <c r="H20" s="102">
        <f t="shared" si="1"/>
        <v>0</v>
      </c>
    </row>
    <row r="21" spans="1:8" s="74" customFormat="1" ht="76.5">
      <c r="A21" s="75"/>
      <c r="B21" s="101" t="s">
        <v>56</v>
      </c>
      <c r="C21" s="79" t="s">
        <v>1</v>
      </c>
      <c r="D21" s="79">
        <v>1</v>
      </c>
      <c r="E21" s="94"/>
      <c r="F21" s="94">
        <f t="shared" si="0"/>
        <v>0</v>
      </c>
      <c r="G21" s="102">
        <v>0</v>
      </c>
      <c r="H21" s="102">
        <f t="shared" si="1"/>
        <v>0</v>
      </c>
    </row>
    <row r="22" spans="1:8" s="74" customFormat="1" ht="25.5">
      <c r="A22" s="75"/>
      <c r="B22" s="101" t="s">
        <v>122</v>
      </c>
      <c r="C22" s="79" t="s">
        <v>40</v>
      </c>
      <c r="D22" s="79">
        <v>3</v>
      </c>
      <c r="E22" s="94"/>
      <c r="F22" s="94">
        <f t="shared" si="0"/>
        <v>0</v>
      </c>
      <c r="G22" s="102">
        <v>0</v>
      </c>
      <c r="H22" s="102">
        <f t="shared" si="1"/>
        <v>0</v>
      </c>
    </row>
    <row r="23" spans="1:8" s="74" customFormat="1" ht="27" customHeight="1">
      <c r="A23" s="75"/>
      <c r="B23" s="101" t="s">
        <v>57</v>
      </c>
      <c r="C23" s="79" t="s">
        <v>1</v>
      </c>
      <c r="D23" s="79">
        <v>1</v>
      </c>
      <c r="E23" s="94"/>
      <c r="F23" s="94">
        <f t="shared" si="0"/>
        <v>0</v>
      </c>
      <c r="G23" s="102">
        <v>0</v>
      </c>
      <c r="H23" s="102">
        <f t="shared" si="1"/>
        <v>0</v>
      </c>
    </row>
    <row r="24" spans="1:8" s="74" customFormat="1" ht="25.5">
      <c r="A24" s="75"/>
      <c r="B24" s="101" t="s">
        <v>58</v>
      </c>
      <c r="C24" s="79" t="s">
        <v>40</v>
      </c>
      <c r="D24" s="79">
        <v>3</v>
      </c>
      <c r="E24" s="94"/>
      <c r="F24" s="94">
        <f t="shared" si="0"/>
        <v>0</v>
      </c>
      <c r="G24" s="102">
        <v>0</v>
      </c>
      <c r="H24" s="102">
        <f t="shared" si="1"/>
        <v>0</v>
      </c>
    </row>
    <row r="25" spans="1:8" s="74" customFormat="1" ht="25.5">
      <c r="A25" s="75"/>
      <c r="B25" s="101" t="s">
        <v>59</v>
      </c>
      <c r="C25" s="79" t="s">
        <v>40</v>
      </c>
      <c r="D25" s="79">
        <v>1</v>
      </c>
      <c r="E25" s="94"/>
      <c r="F25" s="94">
        <f t="shared" si="0"/>
        <v>0</v>
      </c>
      <c r="G25" s="102">
        <v>0</v>
      </c>
      <c r="H25" s="102">
        <f t="shared" si="1"/>
        <v>0</v>
      </c>
    </row>
    <row r="26" spans="1:8" s="74" customFormat="1" ht="28.15" customHeight="1">
      <c r="A26" s="75"/>
      <c r="B26" s="101" t="s">
        <v>60</v>
      </c>
      <c r="C26" s="79" t="s">
        <v>40</v>
      </c>
      <c r="D26" s="79">
        <v>1</v>
      </c>
      <c r="E26" s="94"/>
      <c r="F26" s="94">
        <f t="shared" si="0"/>
        <v>0</v>
      </c>
      <c r="G26" s="102">
        <v>0</v>
      </c>
      <c r="H26" s="102">
        <f t="shared" si="1"/>
        <v>0</v>
      </c>
    </row>
    <row r="27" spans="1:8" s="74" customFormat="1" ht="28.15" customHeight="1">
      <c r="A27" s="75"/>
      <c r="B27" s="101" t="s">
        <v>61</v>
      </c>
      <c r="C27" s="79" t="s">
        <v>40</v>
      </c>
      <c r="D27" s="79">
        <v>2</v>
      </c>
      <c r="E27" s="94"/>
      <c r="F27" s="94">
        <f t="shared" si="0"/>
        <v>0</v>
      </c>
      <c r="G27" s="102">
        <v>0</v>
      </c>
      <c r="H27" s="102">
        <f t="shared" si="1"/>
        <v>0</v>
      </c>
    </row>
    <row r="28" spans="1:8" s="74" customFormat="1" ht="28.15" customHeight="1">
      <c r="A28" s="75"/>
      <c r="B28" s="101" t="s">
        <v>62</v>
      </c>
      <c r="C28" s="79" t="s">
        <v>40</v>
      </c>
      <c r="D28" s="79">
        <v>2</v>
      </c>
      <c r="E28" s="94"/>
      <c r="F28" s="94">
        <f t="shared" si="0"/>
        <v>0</v>
      </c>
      <c r="G28" s="102">
        <v>0</v>
      </c>
      <c r="H28" s="102">
        <f t="shared" si="1"/>
        <v>0</v>
      </c>
    </row>
    <row r="29" spans="1:8" s="74" customFormat="1" ht="12.75">
      <c r="A29" s="75"/>
      <c r="B29" s="101" t="s">
        <v>140</v>
      </c>
      <c r="C29" s="79" t="s">
        <v>2</v>
      </c>
      <c r="D29" s="79">
        <v>2</v>
      </c>
      <c r="E29" s="94"/>
      <c r="F29" s="94">
        <f t="shared" si="0"/>
        <v>0</v>
      </c>
      <c r="G29" s="102">
        <v>0</v>
      </c>
      <c r="H29" s="102">
        <f t="shared" si="1"/>
        <v>0</v>
      </c>
    </row>
    <row r="30" spans="1:8" s="74" customFormat="1" ht="25.5">
      <c r="A30" s="75"/>
      <c r="B30" s="101" t="s">
        <v>64</v>
      </c>
      <c r="C30" s="79" t="s">
        <v>40</v>
      </c>
      <c r="D30" s="79">
        <v>1</v>
      </c>
      <c r="E30" s="94"/>
      <c r="F30" s="94">
        <f t="shared" si="0"/>
        <v>0</v>
      </c>
      <c r="G30" s="102">
        <v>0</v>
      </c>
      <c r="H30" s="102">
        <f t="shared" si="1"/>
        <v>0</v>
      </c>
    </row>
    <row r="31" spans="1:8" s="74" customFormat="1" ht="25.5">
      <c r="A31" s="75"/>
      <c r="B31" s="101" t="s">
        <v>65</v>
      </c>
      <c r="C31" s="79" t="s">
        <v>1</v>
      </c>
      <c r="D31" s="79">
        <v>1</v>
      </c>
      <c r="E31" s="94"/>
      <c r="F31" s="94">
        <f t="shared" si="0"/>
        <v>0</v>
      </c>
      <c r="G31" s="102">
        <v>0</v>
      </c>
      <c r="H31" s="102">
        <f t="shared" si="1"/>
        <v>0</v>
      </c>
    </row>
    <row r="32" spans="1:8" s="74" customFormat="1" ht="12.75">
      <c r="A32" s="75"/>
      <c r="B32" s="101" t="s">
        <v>66</v>
      </c>
      <c r="C32" s="79" t="s">
        <v>1</v>
      </c>
      <c r="D32" s="79">
        <v>1</v>
      </c>
      <c r="E32" s="94"/>
      <c r="F32" s="94">
        <f t="shared" si="0"/>
        <v>0</v>
      </c>
      <c r="G32" s="102">
        <v>0</v>
      </c>
      <c r="H32" s="102">
        <f t="shared" si="1"/>
        <v>0</v>
      </c>
    </row>
    <row r="33" spans="1:9" s="74" customFormat="1" ht="14.25" customHeight="1">
      <c r="A33" s="75"/>
      <c r="B33" s="101" t="s">
        <v>67</v>
      </c>
      <c r="C33" s="79" t="s">
        <v>1</v>
      </c>
      <c r="D33" s="79">
        <v>1</v>
      </c>
      <c r="E33" s="94"/>
      <c r="F33" s="94">
        <f t="shared" si="0"/>
        <v>0</v>
      </c>
      <c r="G33" s="102">
        <v>0</v>
      </c>
      <c r="H33" s="102">
        <f t="shared" si="1"/>
        <v>0</v>
      </c>
    </row>
    <row r="34" spans="1:9" s="74" customFormat="1" ht="14.25" customHeight="1">
      <c r="A34" s="75"/>
      <c r="B34" s="145" t="s">
        <v>68</v>
      </c>
      <c r="C34" s="145"/>
      <c r="D34" s="145"/>
      <c r="E34" s="103"/>
      <c r="F34" s="104">
        <f>SUM(F6:F33)</f>
        <v>0</v>
      </c>
      <c r="G34" s="105"/>
      <c r="H34" s="106">
        <f>SUM(H6:H33)</f>
        <v>0</v>
      </c>
    </row>
    <row r="35" spans="1:9" s="74" customFormat="1" ht="14.25" customHeight="1">
      <c r="A35" s="75"/>
      <c r="B35" s="107"/>
      <c r="C35" s="80"/>
      <c r="D35" s="80"/>
      <c r="E35" s="100"/>
      <c r="F35" s="100"/>
    </row>
    <row r="36" spans="1:9" s="74" customFormat="1" ht="14.25" customHeight="1">
      <c r="A36" s="77">
        <v>2</v>
      </c>
      <c r="B36" s="144" t="s">
        <v>69</v>
      </c>
      <c r="C36" s="144"/>
      <c r="D36" s="144"/>
      <c r="E36" s="100"/>
      <c r="F36" s="100"/>
    </row>
    <row r="37" spans="1:9" s="74" customFormat="1" ht="14.25" customHeight="1">
      <c r="A37" s="78"/>
      <c r="B37" s="144" t="s">
        <v>48</v>
      </c>
      <c r="C37" s="144"/>
      <c r="D37" s="144"/>
      <c r="E37" s="100"/>
      <c r="F37" s="100"/>
    </row>
    <row r="38" spans="1:9" s="74" customFormat="1" ht="27.75" customHeight="1">
      <c r="A38" s="75"/>
      <c r="B38" s="101" t="s">
        <v>123</v>
      </c>
      <c r="C38" s="79" t="s">
        <v>40</v>
      </c>
      <c r="D38" s="79">
        <v>1</v>
      </c>
      <c r="E38" s="94"/>
      <c r="F38" s="94">
        <f t="shared" ref="F38:F45" si="2">D38*E38</f>
        <v>0</v>
      </c>
      <c r="G38" s="102">
        <v>0</v>
      </c>
      <c r="H38" s="102">
        <f t="shared" ref="H38:H45" si="3">G38*D38</f>
        <v>0</v>
      </c>
    </row>
    <row r="39" spans="1:9" s="74" customFormat="1" ht="28.5" customHeight="1">
      <c r="A39" s="75"/>
      <c r="B39" s="101" t="s">
        <v>70</v>
      </c>
      <c r="C39" s="79" t="s">
        <v>40</v>
      </c>
      <c r="D39" s="79">
        <v>6</v>
      </c>
      <c r="E39" s="94"/>
      <c r="F39" s="94">
        <f t="shared" si="2"/>
        <v>0</v>
      </c>
      <c r="G39" s="102">
        <v>0</v>
      </c>
      <c r="H39" s="102">
        <f t="shared" si="3"/>
        <v>0</v>
      </c>
    </row>
    <row r="40" spans="1:9" s="74" customFormat="1" ht="12.75">
      <c r="A40" s="75"/>
      <c r="B40" s="101" t="s">
        <v>71</v>
      </c>
      <c r="C40" s="79" t="s">
        <v>40</v>
      </c>
      <c r="D40" s="79">
        <v>12</v>
      </c>
      <c r="E40" s="94"/>
      <c r="F40" s="94">
        <f t="shared" si="2"/>
        <v>0</v>
      </c>
      <c r="G40" s="102">
        <v>0</v>
      </c>
      <c r="H40" s="102">
        <f t="shared" si="3"/>
        <v>0</v>
      </c>
    </row>
    <row r="41" spans="1:9" s="74" customFormat="1" ht="12.75">
      <c r="A41" s="75"/>
      <c r="B41" s="101" t="s">
        <v>72</v>
      </c>
      <c r="C41" s="79" t="s">
        <v>40</v>
      </c>
      <c r="D41" s="79">
        <v>6</v>
      </c>
      <c r="E41" s="94"/>
      <c r="F41" s="94">
        <f t="shared" si="2"/>
        <v>0</v>
      </c>
      <c r="G41" s="102">
        <v>0</v>
      </c>
      <c r="H41" s="102">
        <f t="shared" si="3"/>
        <v>0</v>
      </c>
    </row>
    <row r="42" spans="1:9" s="74" customFormat="1" ht="12.75">
      <c r="A42" s="75"/>
      <c r="B42" s="101" t="s">
        <v>63</v>
      </c>
      <c r="C42" s="79" t="s">
        <v>2</v>
      </c>
      <c r="D42" s="79">
        <v>1</v>
      </c>
      <c r="E42" s="94"/>
      <c r="F42" s="94">
        <f t="shared" si="2"/>
        <v>0</v>
      </c>
      <c r="G42" s="102">
        <v>0</v>
      </c>
      <c r="H42" s="102">
        <f t="shared" si="3"/>
        <v>0</v>
      </c>
    </row>
    <row r="43" spans="1:9" s="74" customFormat="1" ht="25.5">
      <c r="A43" s="75"/>
      <c r="B43" s="101" t="s">
        <v>141</v>
      </c>
      <c r="C43" s="79" t="s">
        <v>40</v>
      </c>
      <c r="D43" s="79">
        <v>2</v>
      </c>
      <c r="E43" s="94"/>
      <c r="F43" s="94">
        <f t="shared" si="2"/>
        <v>0</v>
      </c>
      <c r="G43" s="102">
        <v>0</v>
      </c>
      <c r="H43" s="102">
        <f t="shared" si="3"/>
        <v>0</v>
      </c>
      <c r="I43" s="108"/>
    </row>
    <row r="44" spans="1:9" s="74" customFormat="1" ht="14.25" customHeight="1">
      <c r="A44" s="75"/>
      <c r="B44" s="101" t="s">
        <v>73</v>
      </c>
      <c r="C44" s="79" t="s">
        <v>1</v>
      </c>
      <c r="D44" s="79">
        <v>1</v>
      </c>
      <c r="E44" s="94"/>
      <c r="F44" s="94">
        <f t="shared" si="2"/>
        <v>0</v>
      </c>
      <c r="G44" s="102">
        <v>0</v>
      </c>
      <c r="H44" s="102">
        <f t="shared" si="3"/>
        <v>0</v>
      </c>
      <c r="I44" s="108"/>
    </row>
    <row r="45" spans="1:9" s="74" customFormat="1" ht="14.25" customHeight="1">
      <c r="A45" s="75"/>
      <c r="B45" s="101" t="s">
        <v>66</v>
      </c>
      <c r="C45" s="79" t="s">
        <v>1</v>
      </c>
      <c r="D45" s="79">
        <v>1</v>
      </c>
      <c r="E45" s="94"/>
      <c r="F45" s="94">
        <f t="shared" si="2"/>
        <v>0</v>
      </c>
      <c r="G45" s="102">
        <v>0</v>
      </c>
      <c r="H45" s="102">
        <f t="shared" si="3"/>
        <v>0</v>
      </c>
    </row>
    <row r="46" spans="1:9" s="74" customFormat="1" ht="14.25" customHeight="1">
      <c r="A46" s="75"/>
      <c r="B46" s="101" t="s">
        <v>67</v>
      </c>
      <c r="C46" s="79" t="s">
        <v>1</v>
      </c>
      <c r="D46" s="79">
        <v>1</v>
      </c>
      <c r="E46" s="94"/>
      <c r="F46" s="94">
        <f>D46*E46</f>
        <v>0</v>
      </c>
      <c r="G46" s="102">
        <v>0</v>
      </c>
      <c r="H46" s="102">
        <f>G46*D46</f>
        <v>0</v>
      </c>
    </row>
    <row r="47" spans="1:9" s="74" customFormat="1" ht="14.25" customHeight="1">
      <c r="A47" s="75"/>
      <c r="B47" s="145" t="s">
        <v>74</v>
      </c>
      <c r="C47" s="145"/>
      <c r="D47" s="145"/>
      <c r="E47" s="103"/>
      <c r="F47" s="104">
        <f>SUM(F38:F46)</f>
        <v>0</v>
      </c>
      <c r="G47" s="105"/>
      <c r="H47" s="106">
        <f>SUM(H38:H46)</f>
        <v>0</v>
      </c>
    </row>
    <row r="48" spans="1:9" s="74" customFormat="1" ht="14.25" customHeight="1">
      <c r="A48" s="75"/>
      <c r="B48" s="109"/>
      <c r="C48" s="81"/>
      <c r="D48" s="81"/>
      <c r="E48" s="100"/>
      <c r="F48" s="110"/>
    </row>
    <row r="49" spans="1:8" s="83" customFormat="1" ht="14.25" customHeight="1">
      <c r="A49" s="77">
        <v>3</v>
      </c>
      <c r="B49" s="144" t="s">
        <v>75</v>
      </c>
      <c r="C49" s="144"/>
      <c r="D49" s="144"/>
      <c r="E49" s="100"/>
      <c r="F49" s="100"/>
    </row>
    <row r="50" spans="1:8" s="83" customFormat="1" ht="14.25" customHeight="1">
      <c r="A50" s="78"/>
      <c r="B50" s="144" t="s">
        <v>48</v>
      </c>
      <c r="C50" s="144"/>
      <c r="D50" s="144"/>
      <c r="E50" s="100"/>
      <c r="F50" s="100"/>
    </row>
    <row r="51" spans="1:8" s="83" customFormat="1" ht="38.25">
      <c r="A51" s="75"/>
      <c r="B51" s="101" t="s">
        <v>123</v>
      </c>
      <c r="C51" s="79" t="s">
        <v>40</v>
      </c>
      <c r="D51" s="79">
        <v>1</v>
      </c>
      <c r="E51" s="94"/>
      <c r="F51" s="94">
        <f t="shared" ref="F51:F63" si="4">D51*E51</f>
        <v>0</v>
      </c>
      <c r="G51" s="102">
        <v>0</v>
      </c>
      <c r="H51" s="102">
        <f t="shared" ref="H51:H63" si="5">G51*D51</f>
        <v>0</v>
      </c>
    </row>
    <row r="52" spans="1:8" s="83" customFormat="1" ht="25.5">
      <c r="A52" s="75"/>
      <c r="B52" s="101" t="s">
        <v>142</v>
      </c>
      <c r="C52" s="79" t="s">
        <v>40</v>
      </c>
      <c r="D52" s="79">
        <v>1</v>
      </c>
      <c r="E52" s="94"/>
      <c r="F52" s="94">
        <f t="shared" si="4"/>
        <v>0</v>
      </c>
      <c r="G52" s="102">
        <v>0</v>
      </c>
      <c r="H52" s="102">
        <f t="shared" si="5"/>
        <v>0</v>
      </c>
    </row>
    <row r="53" spans="1:8" s="83" customFormat="1" ht="25.5">
      <c r="A53" s="75"/>
      <c r="B53" s="101" t="s">
        <v>143</v>
      </c>
      <c r="C53" s="79" t="s">
        <v>40</v>
      </c>
      <c r="D53" s="79">
        <v>1</v>
      </c>
      <c r="E53" s="94"/>
      <c r="F53" s="94">
        <f t="shared" si="4"/>
        <v>0</v>
      </c>
      <c r="G53" s="102">
        <v>0</v>
      </c>
      <c r="H53" s="102">
        <f t="shared" si="5"/>
        <v>0</v>
      </c>
    </row>
    <row r="54" spans="1:8" s="83" customFormat="1" ht="25.5">
      <c r="A54" s="75"/>
      <c r="B54" s="101" t="s">
        <v>55</v>
      </c>
      <c r="C54" s="79" t="s">
        <v>40</v>
      </c>
      <c r="D54" s="79">
        <v>1</v>
      </c>
      <c r="E54" s="94"/>
      <c r="F54" s="94">
        <f t="shared" si="4"/>
        <v>0</v>
      </c>
      <c r="G54" s="102">
        <v>0</v>
      </c>
      <c r="H54" s="102">
        <f t="shared" si="5"/>
        <v>0</v>
      </c>
    </row>
    <row r="55" spans="1:8" s="83" customFormat="1" ht="12.75">
      <c r="A55" s="75"/>
      <c r="B55" s="101" t="s">
        <v>169</v>
      </c>
      <c r="C55" s="79" t="s">
        <v>40</v>
      </c>
      <c r="D55" s="79">
        <v>3</v>
      </c>
      <c r="E55" s="94"/>
      <c r="F55" s="94">
        <f t="shared" si="4"/>
        <v>0</v>
      </c>
      <c r="G55" s="102">
        <v>0</v>
      </c>
      <c r="H55" s="102">
        <f t="shared" si="5"/>
        <v>0</v>
      </c>
    </row>
    <row r="56" spans="1:8" s="83" customFormat="1" ht="12.75">
      <c r="A56" s="75"/>
      <c r="B56" s="101" t="s">
        <v>170</v>
      </c>
      <c r="C56" s="79" t="s">
        <v>40</v>
      </c>
      <c r="D56" s="79">
        <v>3</v>
      </c>
      <c r="E56" s="94"/>
      <c r="F56" s="94">
        <f t="shared" si="4"/>
        <v>0</v>
      </c>
      <c r="G56" s="102">
        <v>0</v>
      </c>
      <c r="H56" s="102">
        <f t="shared" si="5"/>
        <v>0</v>
      </c>
    </row>
    <row r="57" spans="1:8" s="83" customFormat="1" ht="12.75">
      <c r="A57" s="75"/>
      <c r="B57" s="101" t="s">
        <v>127</v>
      </c>
      <c r="C57" s="79" t="s">
        <v>40</v>
      </c>
      <c r="D57" s="79">
        <v>3</v>
      </c>
      <c r="E57" s="94"/>
      <c r="F57" s="94">
        <f t="shared" si="4"/>
        <v>0</v>
      </c>
      <c r="G57" s="102">
        <v>0</v>
      </c>
      <c r="H57" s="102">
        <f t="shared" si="5"/>
        <v>0</v>
      </c>
    </row>
    <row r="58" spans="1:8" s="83" customFormat="1" ht="25.5">
      <c r="A58" s="75"/>
      <c r="B58" s="101" t="s">
        <v>61</v>
      </c>
      <c r="C58" s="79" t="s">
        <v>40</v>
      </c>
      <c r="D58" s="79">
        <v>2</v>
      </c>
      <c r="E58" s="94"/>
      <c r="F58" s="94">
        <f t="shared" si="4"/>
        <v>0</v>
      </c>
      <c r="G58" s="102">
        <v>0</v>
      </c>
      <c r="H58" s="102">
        <f t="shared" si="5"/>
        <v>0</v>
      </c>
    </row>
    <row r="59" spans="1:8" s="83" customFormat="1" ht="12.75">
      <c r="A59" s="75"/>
      <c r="B59" s="101" t="s">
        <v>140</v>
      </c>
      <c r="C59" s="79" t="s">
        <v>2</v>
      </c>
      <c r="D59" s="79">
        <v>5</v>
      </c>
      <c r="E59" s="94"/>
      <c r="F59" s="94">
        <f t="shared" si="4"/>
        <v>0</v>
      </c>
      <c r="G59" s="102">
        <v>0</v>
      </c>
      <c r="H59" s="102">
        <f t="shared" si="5"/>
        <v>0</v>
      </c>
    </row>
    <row r="60" spans="1:8" s="83" customFormat="1" ht="25.5">
      <c r="A60" s="75"/>
      <c r="B60" s="101" t="s">
        <v>76</v>
      </c>
      <c r="C60" s="79" t="s">
        <v>40</v>
      </c>
      <c r="D60" s="79">
        <v>2</v>
      </c>
      <c r="E60" s="94"/>
      <c r="F60" s="94">
        <f t="shared" si="4"/>
        <v>0</v>
      </c>
      <c r="G60" s="102">
        <v>0</v>
      </c>
      <c r="H60" s="102">
        <f t="shared" si="5"/>
        <v>0</v>
      </c>
    </row>
    <row r="61" spans="1:8" s="83" customFormat="1" ht="25.5">
      <c r="A61" s="75"/>
      <c r="B61" s="101" t="s">
        <v>145</v>
      </c>
      <c r="C61" s="79" t="s">
        <v>40</v>
      </c>
      <c r="D61" s="79">
        <v>1</v>
      </c>
      <c r="E61" s="94"/>
      <c r="F61" s="94">
        <f t="shared" si="4"/>
        <v>0</v>
      </c>
      <c r="G61" s="102">
        <v>0</v>
      </c>
      <c r="H61" s="102">
        <f t="shared" si="5"/>
        <v>0</v>
      </c>
    </row>
    <row r="62" spans="1:8" s="83" customFormat="1" ht="12.75">
      <c r="A62" s="75"/>
      <c r="B62" s="101" t="s">
        <v>66</v>
      </c>
      <c r="C62" s="79" t="s">
        <v>1</v>
      </c>
      <c r="D62" s="79">
        <v>1</v>
      </c>
      <c r="E62" s="94"/>
      <c r="F62" s="94">
        <f t="shared" si="4"/>
        <v>0</v>
      </c>
      <c r="G62" s="102">
        <v>0</v>
      </c>
      <c r="H62" s="102">
        <f t="shared" si="5"/>
        <v>0</v>
      </c>
    </row>
    <row r="63" spans="1:8" s="83" customFormat="1" ht="12.75">
      <c r="A63" s="75"/>
      <c r="B63" s="101" t="s">
        <v>67</v>
      </c>
      <c r="C63" s="79" t="s">
        <v>1</v>
      </c>
      <c r="D63" s="79">
        <v>1</v>
      </c>
      <c r="E63" s="94"/>
      <c r="F63" s="94">
        <f t="shared" si="4"/>
        <v>0</v>
      </c>
      <c r="G63" s="102">
        <v>0</v>
      </c>
      <c r="H63" s="102">
        <f t="shared" si="5"/>
        <v>0</v>
      </c>
    </row>
    <row r="64" spans="1:8" s="83" customFormat="1" ht="14.25" customHeight="1">
      <c r="A64" s="75"/>
      <c r="B64" s="145" t="s">
        <v>146</v>
      </c>
      <c r="C64" s="145"/>
      <c r="D64" s="145"/>
      <c r="E64" s="103"/>
      <c r="F64" s="104">
        <f>SUM(F51:F63)</f>
        <v>0</v>
      </c>
      <c r="G64" s="105"/>
      <c r="H64" s="106">
        <f>SUM(H51:H63)</f>
        <v>0</v>
      </c>
    </row>
    <row r="65" spans="1:8" s="83" customFormat="1" ht="14.25" customHeight="1">
      <c r="A65" s="75"/>
      <c r="B65" s="109"/>
      <c r="C65" s="81"/>
      <c r="D65" s="81"/>
      <c r="E65" s="100"/>
      <c r="F65" s="110"/>
    </row>
    <row r="66" spans="1:8" s="83" customFormat="1" ht="12.75">
      <c r="A66" s="77">
        <v>4</v>
      </c>
      <c r="B66" s="144" t="s">
        <v>77</v>
      </c>
      <c r="C66" s="144"/>
      <c r="D66" s="144"/>
      <c r="E66" s="100"/>
      <c r="F66" s="100"/>
    </row>
    <row r="67" spans="1:8" s="83" customFormat="1" ht="15" customHeight="1">
      <c r="A67" s="78"/>
      <c r="B67" s="144" t="s">
        <v>48</v>
      </c>
      <c r="C67" s="144"/>
      <c r="D67" s="144"/>
      <c r="E67" s="100"/>
      <c r="F67" s="100"/>
    </row>
    <row r="68" spans="1:8" s="83" customFormat="1" ht="14.25" customHeight="1">
      <c r="A68" s="75"/>
      <c r="B68" s="101" t="s">
        <v>177</v>
      </c>
      <c r="C68" s="79" t="s">
        <v>40</v>
      </c>
      <c r="D68" s="79">
        <v>1</v>
      </c>
      <c r="E68" s="94"/>
      <c r="F68" s="94">
        <f>D68*E68</f>
        <v>0</v>
      </c>
      <c r="G68" s="102">
        <v>0</v>
      </c>
      <c r="H68" s="102">
        <f>G68*D68</f>
        <v>0</v>
      </c>
    </row>
    <row r="69" spans="1:8" s="83" customFormat="1" ht="14.25" customHeight="1">
      <c r="A69" s="75"/>
      <c r="B69" s="101" t="s">
        <v>78</v>
      </c>
      <c r="C69" s="79" t="s">
        <v>40</v>
      </c>
      <c r="D69" s="79">
        <v>1</v>
      </c>
      <c r="E69" s="94"/>
      <c r="F69" s="94">
        <f>D69*E69</f>
        <v>0</v>
      </c>
      <c r="G69" s="102">
        <v>0</v>
      </c>
      <c r="H69" s="102">
        <f>G69*D69</f>
        <v>0</v>
      </c>
    </row>
    <row r="70" spans="1:8" s="83" customFormat="1" ht="38.25">
      <c r="A70" s="75"/>
      <c r="B70" s="101" t="s">
        <v>79</v>
      </c>
      <c r="C70" s="79" t="s">
        <v>40</v>
      </c>
      <c r="D70" s="79">
        <v>261</v>
      </c>
      <c r="E70" s="94"/>
      <c r="F70" s="94">
        <f>D70*E70</f>
        <v>0</v>
      </c>
      <c r="G70" s="102">
        <v>0</v>
      </c>
      <c r="H70" s="102">
        <f>G70*D70</f>
        <v>0</v>
      </c>
    </row>
    <row r="71" spans="1:8" s="83" customFormat="1" ht="14.25" customHeight="1">
      <c r="A71" s="75"/>
      <c r="B71" s="101" t="s">
        <v>147</v>
      </c>
      <c r="C71" s="79" t="s">
        <v>40</v>
      </c>
      <c r="D71" s="79">
        <v>130</v>
      </c>
      <c r="E71" s="94"/>
      <c r="F71" s="94">
        <f>D71*E71</f>
        <v>0</v>
      </c>
      <c r="G71" s="102">
        <v>0</v>
      </c>
      <c r="H71" s="102">
        <f>G71*D71</f>
        <v>0</v>
      </c>
    </row>
    <row r="72" spans="1:8" s="83" customFormat="1" ht="14.25" customHeight="1">
      <c r="A72" s="75"/>
      <c r="B72" s="101" t="s">
        <v>148</v>
      </c>
      <c r="C72" s="79" t="s">
        <v>40</v>
      </c>
      <c r="D72" s="79">
        <v>1</v>
      </c>
      <c r="E72" s="94"/>
      <c r="F72" s="94">
        <f>D72*E72</f>
        <v>0</v>
      </c>
      <c r="G72" s="102">
        <v>0</v>
      </c>
      <c r="H72" s="102">
        <f>G72*D72</f>
        <v>0</v>
      </c>
    </row>
    <row r="73" spans="1:8" s="83" customFormat="1" ht="12.75">
      <c r="A73" s="75"/>
      <c r="B73" s="145" t="s">
        <v>80</v>
      </c>
      <c r="C73" s="145"/>
      <c r="D73" s="145"/>
      <c r="E73" s="103"/>
      <c r="F73" s="104">
        <f>SUM(F68:F72)</f>
        <v>0</v>
      </c>
      <c r="G73" s="105"/>
      <c r="H73" s="106">
        <f>SUM(H68:H72)</f>
        <v>0</v>
      </c>
    </row>
    <row r="74" spans="1:8" s="83" customFormat="1" ht="14.25" customHeight="1">
      <c r="A74" s="84"/>
      <c r="B74" s="107"/>
      <c r="C74" s="85"/>
      <c r="D74" s="86"/>
      <c r="E74" s="100"/>
    </row>
    <row r="75" spans="1:8" s="83" customFormat="1" ht="14.25" customHeight="1">
      <c r="A75" s="77">
        <v>5</v>
      </c>
      <c r="B75" s="144" t="s">
        <v>81</v>
      </c>
      <c r="C75" s="144"/>
      <c r="D75" s="144"/>
      <c r="F75" s="111"/>
    </row>
    <row r="76" spans="1:8" s="83" customFormat="1" ht="25.5">
      <c r="A76" s="84"/>
      <c r="B76" s="101" t="s">
        <v>129</v>
      </c>
      <c r="C76" s="79" t="s">
        <v>2</v>
      </c>
      <c r="D76" s="79">
        <v>200</v>
      </c>
      <c r="E76" s="94"/>
      <c r="F76" s="94">
        <f t="shared" ref="F76:F89" si="6">D76*E76</f>
        <v>0</v>
      </c>
      <c r="G76" s="102">
        <v>0</v>
      </c>
      <c r="H76" s="102">
        <f t="shared" ref="H76:H89" si="7">G76*D76</f>
        <v>0</v>
      </c>
    </row>
    <row r="77" spans="1:8" s="83" customFormat="1" ht="25.5">
      <c r="A77" s="84"/>
      <c r="B77" s="101" t="s">
        <v>82</v>
      </c>
      <c r="C77" s="79" t="s">
        <v>2</v>
      </c>
      <c r="D77" s="79">
        <v>200</v>
      </c>
      <c r="E77" s="94"/>
      <c r="F77" s="94">
        <f t="shared" si="6"/>
        <v>0</v>
      </c>
      <c r="G77" s="102">
        <v>0</v>
      </c>
      <c r="H77" s="102">
        <f t="shared" si="7"/>
        <v>0</v>
      </c>
    </row>
    <row r="78" spans="1:8" s="83" customFormat="1" ht="14.25" customHeight="1">
      <c r="A78" s="84"/>
      <c r="B78" s="101" t="s">
        <v>83</v>
      </c>
      <c r="C78" s="79" t="s">
        <v>2</v>
      </c>
      <c r="D78" s="79">
        <v>120</v>
      </c>
      <c r="E78" s="94"/>
      <c r="F78" s="94">
        <f t="shared" si="6"/>
        <v>0</v>
      </c>
      <c r="G78" s="102">
        <v>0</v>
      </c>
      <c r="H78" s="102">
        <f t="shared" si="7"/>
        <v>0</v>
      </c>
    </row>
    <row r="79" spans="1:8" s="83" customFormat="1" ht="14.25" customHeight="1">
      <c r="A79" s="84"/>
      <c r="B79" s="101" t="s">
        <v>172</v>
      </c>
      <c r="C79" s="79" t="s">
        <v>2</v>
      </c>
      <c r="D79" s="79">
        <v>40</v>
      </c>
      <c r="E79" s="94"/>
      <c r="F79" s="94">
        <f t="shared" si="6"/>
        <v>0</v>
      </c>
      <c r="G79" s="102">
        <v>0</v>
      </c>
      <c r="H79" s="102">
        <f t="shared" si="7"/>
        <v>0</v>
      </c>
    </row>
    <row r="80" spans="1:8" s="83" customFormat="1" ht="14.25" customHeight="1">
      <c r="A80" s="84"/>
      <c r="B80" s="101" t="s">
        <v>130</v>
      </c>
      <c r="C80" s="79" t="s">
        <v>2</v>
      </c>
      <c r="D80" s="79">
        <v>100</v>
      </c>
      <c r="E80" s="94"/>
      <c r="F80" s="94">
        <f t="shared" si="6"/>
        <v>0</v>
      </c>
      <c r="G80" s="102">
        <v>0</v>
      </c>
      <c r="H80" s="102">
        <f t="shared" si="7"/>
        <v>0</v>
      </c>
    </row>
    <row r="81" spans="1:8" s="83" customFormat="1" ht="14.25" customHeight="1">
      <c r="A81" s="84"/>
      <c r="B81" s="101" t="s">
        <v>84</v>
      </c>
      <c r="C81" s="79" t="s">
        <v>2</v>
      </c>
      <c r="D81" s="79">
        <v>90</v>
      </c>
      <c r="E81" s="94"/>
      <c r="F81" s="94">
        <f t="shared" si="6"/>
        <v>0</v>
      </c>
      <c r="G81" s="102">
        <v>0</v>
      </c>
      <c r="H81" s="102">
        <f t="shared" si="7"/>
        <v>0</v>
      </c>
    </row>
    <row r="82" spans="1:8" s="83" customFormat="1" ht="14.25" customHeight="1">
      <c r="A82" s="84"/>
      <c r="B82" s="101" t="s">
        <v>85</v>
      </c>
      <c r="C82" s="79" t="s">
        <v>2</v>
      </c>
      <c r="D82" s="79">
        <v>90</v>
      </c>
      <c r="E82" s="94"/>
      <c r="F82" s="94">
        <f t="shared" si="6"/>
        <v>0</v>
      </c>
      <c r="G82" s="102">
        <v>0</v>
      </c>
      <c r="H82" s="102">
        <f t="shared" si="7"/>
        <v>0</v>
      </c>
    </row>
    <row r="83" spans="1:8" s="83" customFormat="1" ht="14.25" customHeight="1">
      <c r="A83" s="84"/>
      <c r="B83" s="101" t="s">
        <v>86</v>
      </c>
      <c r="C83" s="79" t="s">
        <v>2</v>
      </c>
      <c r="D83" s="79">
        <v>100</v>
      </c>
      <c r="E83" s="94"/>
      <c r="F83" s="94">
        <f t="shared" si="6"/>
        <v>0</v>
      </c>
      <c r="G83" s="102">
        <v>0</v>
      </c>
      <c r="H83" s="102">
        <f t="shared" si="7"/>
        <v>0</v>
      </c>
    </row>
    <row r="84" spans="1:8" s="83" customFormat="1" ht="25.5">
      <c r="A84" s="84"/>
      <c r="B84" s="101" t="s">
        <v>87</v>
      </c>
      <c r="C84" s="79" t="s">
        <v>2</v>
      </c>
      <c r="D84" s="79">
        <v>600</v>
      </c>
      <c r="E84" s="94"/>
      <c r="F84" s="94">
        <f t="shared" si="6"/>
        <v>0</v>
      </c>
      <c r="G84" s="102">
        <v>0</v>
      </c>
      <c r="H84" s="102">
        <f t="shared" si="7"/>
        <v>0</v>
      </c>
    </row>
    <row r="85" spans="1:8" s="83" customFormat="1" ht="25.5">
      <c r="A85" s="84"/>
      <c r="B85" s="101" t="s">
        <v>88</v>
      </c>
      <c r="C85" s="79" t="s">
        <v>2</v>
      </c>
      <c r="D85" s="79">
        <v>600</v>
      </c>
      <c r="E85" s="94"/>
      <c r="F85" s="94">
        <f t="shared" si="6"/>
        <v>0</v>
      </c>
      <c r="G85" s="102">
        <v>0</v>
      </c>
      <c r="H85" s="102">
        <f t="shared" si="7"/>
        <v>0</v>
      </c>
    </row>
    <row r="86" spans="1:8" s="83" customFormat="1" ht="14.25" customHeight="1">
      <c r="A86" s="84"/>
      <c r="B86" s="101" t="s">
        <v>89</v>
      </c>
      <c r="C86" s="79" t="s">
        <v>40</v>
      </c>
      <c r="D86" s="79">
        <v>120</v>
      </c>
      <c r="E86" s="94"/>
      <c r="F86" s="94">
        <f t="shared" si="6"/>
        <v>0</v>
      </c>
      <c r="G86" s="102">
        <v>0</v>
      </c>
      <c r="H86" s="102">
        <f t="shared" si="7"/>
        <v>0</v>
      </c>
    </row>
    <row r="87" spans="1:8" s="83" customFormat="1" ht="25.5">
      <c r="A87" s="84"/>
      <c r="B87" s="101" t="s">
        <v>90</v>
      </c>
      <c r="C87" s="79" t="s">
        <v>1</v>
      </c>
      <c r="D87" s="79">
        <v>1</v>
      </c>
      <c r="E87" s="94"/>
      <c r="F87" s="94">
        <f t="shared" si="6"/>
        <v>0</v>
      </c>
      <c r="G87" s="102">
        <v>0</v>
      </c>
      <c r="H87" s="102">
        <f t="shared" si="7"/>
        <v>0</v>
      </c>
    </row>
    <row r="88" spans="1:8" s="83" customFormat="1" ht="25.5">
      <c r="A88" s="84"/>
      <c r="B88" s="101" t="s">
        <v>91</v>
      </c>
      <c r="C88" s="79" t="s">
        <v>2</v>
      </c>
      <c r="D88" s="79">
        <v>100</v>
      </c>
      <c r="E88" s="94"/>
      <c r="F88" s="94">
        <f t="shared" si="6"/>
        <v>0</v>
      </c>
      <c r="G88" s="102">
        <v>0</v>
      </c>
      <c r="H88" s="102">
        <f t="shared" si="7"/>
        <v>0</v>
      </c>
    </row>
    <row r="89" spans="1:8" s="83" customFormat="1" ht="12.75">
      <c r="A89" s="84"/>
      <c r="B89" s="101" t="s">
        <v>131</v>
      </c>
      <c r="C89" s="79" t="s">
        <v>2</v>
      </c>
      <c r="D89" s="79">
        <v>100</v>
      </c>
      <c r="E89" s="94"/>
      <c r="F89" s="94">
        <f t="shared" si="6"/>
        <v>0</v>
      </c>
      <c r="G89" s="102">
        <v>0</v>
      </c>
      <c r="H89" s="102">
        <f t="shared" si="7"/>
        <v>0</v>
      </c>
    </row>
    <row r="90" spans="1:8" s="83" customFormat="1" ht="14.25" customHeight="1">
      <c r="A90" s="84"/>
      <c r="B90" s="145" t="s">
        <v>92</v>
      </c>
      <c r="C90" s="145"/>
      <c r="D90" s="145"/>
      <c r="E90" s="103"/>
      <c r="F90" s="104">
        <f>SUM(F76:F89)</f>
        <v>0</v>
      </c>
      <c r="G90" s="105"/>
      <c r="H90" s="106">
        <f>SUM(H76:H89)</f>
        <v>0</v>
      </c>
    </row>
    <row r="91" spans="1:8" ht="14.25" customHeight="1">
      <c r="A91" s="84"/>
      <c r="B91" s="98"/>
      <c r="C91" s="85"/>
      <c r="D91" s="87"/>
      <c r="E91" s="100"/>
      <c r="F91" s="112"/>
    </row>
    <row r="92" spans="1:8" ht="14.25" customHeight="1">
      <c r="A92" s="77">
        <v>6</v>
      </c>
      <c r="B92" s="144" t="s">
        <v>93</v>
      </c>
      <c r="C92" s="144"/>
      <c r="D92" s="144"/>
      <c r="E92" s="100"/>
      <c r="F92" s="83"/>
    </row>
    <row r="93" spans="1:8" ht="14.25" customHeight="1">
      <c r="A93" s="84"/>
      <c r="B93" s="101" t="s">
        <v>94</v>
      </c>
      <c r="C93" s="79" t="s">
        <v>1</v>
      </c>
      <c r="D93" s="79">
        <v>1</v>
      </c>
      <c r="E93" s="94"/>
      <c r="F93" s="94">
        <f t="shared" ref="F93:F106" si="8">D93*E93</f>
        <v>0</v>
      </c>
      <c r="G93" s="102">
        <v>0</v>
      </c>
      <c r="H93" s="102">
        <f t="shared" ref="H93:H106" si="9">G93*D93</f>
        <v>0</v>
      </c>
    </row>
    <row r="94" spans="1:8" ht="18.600000000000001" customHeight="1">
      <c r="A94" s="84"/>
      <c r="B94" s="101" t="s">
        <v>95</v>
      </c>
      <c r="C94" s="79" t="s">
        <v>1</v>
      </c>
      <c r="D94" s="79">
        <v>1</v>
      </c>
      <c r="E94" s="94"/>
      <c r="F94" s="94">
        <f t="shared" si="8"/>
        <v>0</v>
      </c>
      <c r="G94" s="102">
        <v>0</v>
      </c>
      <c r="H94" s="102">
        <f t="shared" si="9"/>
        <v>0</v>
      </c>
    </row>
    <row r="95" spans="1:8" ht="25.5">
      <c r="A95" s="84"/>
      <c r="B95" s="101" t="s">
        <v>96</v>
      </c>
      <c r="C95" s="79" t="s">
        <v>1</v>
      </c>
      <c r="D95" s="79">
        <v>1</v>
      </c>
      <c r="E95" s="94"/>
      <c r="F95" s="94">
        <f t="shared" si="8"/>
        <v>0</v>
      </c>
      <c r="G95" s="102">
        <v>0</v>
      </c>
      <c r="H95" s="102">
        <f t="shared" si="9"/>
        <v>0</v>
      </c>
    </row>
    <row r="96" spans="1:8" ht="25.5">
      <c r="A96" s="84"/>
      <c r="B96" s="101" t="s">
        <v>97</v>
      </c>
      <c r="C96" s="79" t="s">
        <v>1</v>
      </c>
      <c r="D96" s="79">
        <v>1</v>
      </c>
      <c r="E96" s="94"/>
      <c r="F96" s="94">
        <f t="shared" si="8"/>
        <v>0</v>
      </c>
      <c r="G96" s="102">
        <v>0</v>
      </c>
      <c r="H96" s="102">
        <f t="shared" si="9"/>
        <v>0</v>
      </c>
    </row>
    <row r="97" spans="1:8" ht="25.5">
      <c r="A97" s="84"/>
      <c r="B97" s="101" t="s">
        <v>98</v>
      </c>
      <c r="C97" s="79" t="s">
        <v>1</v>
      </c>
      <c r="D97" s="79">
        <v>1</v>
      </c>
      <c r="E97" s="94"/>
      <c r="F97" s="94">
        <f t="shared" si="8"/>
        <v>0</v>
      </c>
      <c r="G97" s="102">
        <v>0</v>
      </c>
      <c r="H97" s="102">
        <f t="shared" si="9"/>
        <v>0</v>
      </c>
    </row>
    <row r="98" spans="1:8" ht="25.5">
      <c r="A98" s="84"/>
      <c r="B98" s="101" t="s">
        <v>151</v>
      </c>
      <c r="C98" s="79" t="s">
        <v>1</v>
      </c>
      <c r="D98" s="79">
        <v>1</v>
      </c>
      <c r="E98" s="94"/>
      <c r="F98" s="94">
        <f t="shared" si="8"/>
        <v>0</v>
      </c>
      <c r="G98" s="102">
        <v>0</v>
      </c>
      <c r="H98" s="102">
        <f t="shared" si="9"/>
        <v>0</v>
      </c>
    </row>
    <row r="99" spans="1:8" ht="14.25" customHeight="1">
      <c r="A99" s="84"/>
      <c r="B99" s="101" t="s">
        <v>99</v>
      </c>
      <c r="C99" s="79" t="s">
        <v>1</v>
      </c>
      <c r="D99" s="79">
        <v>1</v>
      </c>
      <c r="E99" s="94"/>
      <c r="F99" s="94">
        <f t="shared" si="8"/>
        <v>0</v>
      </c>
      <c r="G99" s="102">
        <v>0</v>
      </c>
      <c r="H99" s="102">
        <f t="shared" si="9"/>
        <v>0</v>
      </c>
    </row>
    <row r="100" spans="1:8" ht="14.25" customHeight="1">
      <c r="A100" s="84"/>
      <c r="B100" s="132" t="s">
        <v>181</v>
      </c>
      <c r="C100" s="133" t="s">
        <v>1</v>
      </c>
      <c r="D100" s="133">
        <v>1</v>
      </c>
      <c r="E100" s="134"/>
      <c r="F100" s="134">
        <v>0</v>
      </c>
      <c r="G100" s="135">
        <v>0</v>
      </c>
      <c r="H100" s="135">
        <v>0</v>
      </c>
    </row>
    <row r="101" spans="1:8" ht="14.25" customHeight="1">
      <c r="A101" s="84"/>
      <c r="B101" s="132" t="s">
        <v>184</v>
      </c>
      <c r="C101" s="133" t="s">
        <v>1</v>
      </c>
      <c r="D101" s="133">
        <v>1</v>
      </c>
      <c r="E101" s="134"/>
      <c r="F101" s="134">
        <v>0</v>
      </c>
      <c r="G101" s="135">
        <v>0</v>
      </c>
      <c r="H101" s="135">
        <v>0</v>
      </c>
    </row>
    <row r="102" spans="1:8" ht="14.25" customHeight="1">
      <c r="A102" s="84"/>
      <c r="B102" s="136" t="s">
        <v>182</v>
      </c>
      <c r="C102" s="137" t="s">
        <v>1</v>
      </c>
      <c r="D102" s="137">
        <v>1</v>
      </c>
      <c r="E102" s="138"/>
      <c r="F102" s="138">
        <v>0</v>
      </c>
      <c r="G102" s="139">
        <v>0</v>
      </c>
      <c r="H102" s="139">
        <v>0</v>
      </c>
    </row>
    <row r="103" spans="1:8" ht="14.25" customHeight="1">
      <c r="A103" s="84"/>
      <c r="B103" s="136" t="s">
        <v>183</v>
      </c>
      <c r="C103" s="137" t="s">
        <v>1</v>
      </c>
      <c r="D103" s="137">
        <v>1</v>
      </c>
      <c r="E103" s="138"/>
      <c r="F103" s="138">
        <v>0</v>
      </c>
      <c r="G103" s="139">
        <v>0</v>
      </c>
      <c r="H103" s="139">
        <v>0</v>
      </c>
    </row>
    <row r="104" spans="1:8" ht="14.25" customHeight="1">
      <c r="A104" s="84"/>
      <c r="B104" s="101" t="s">
        <v>100</v>
      </c>
      <c r="C104" s="79" t="s">
        <v>1</v>
      </c>
      <c r="D104" s="79">
        <v>1</v>
      </c>
      <c r="E104" s="94"/>
      <c r="F104" s="94">
        <f t="shared" si="8"/>
        <v>0</v>
      </c>
      <c r="G104" s="102">
        <v>0</v>
      </c>
      <c r="H104" s="102">
        <f t="shared" si="9"/>
        <v>0</v>
      </c>
    </row>
    <row r="105" spans="1:8" ht="27.75" customHeight="1">
      <c r="A105" s="84"/>
      <c r="B105" s="141" t="s">
        <v>185</v>
      </c>
      <c r="C105" s="79" t="s">
        <v>1</v>
      </c>
      <c r="D105" s="79">
        <v>1</v>
      </c>
      <c r="E105" s="94"/>
      <c r="F105" s="94">
        <f t="shared" si="8"/>
        <v>0</v>
      </c>
      <c r="G105" s="102">
        <v>0</v>
      </c>
      <c r="H105" s="102">
        <f t="shared" si="9"/>
        <v>0</v>
      </c>
    </row>
    <row r="106" spans="1:8" ht="14.25" customHeight="1">
      <c r="A106" s="84"/>
      <c r="B106" s="101" t="s">
        <v>132</v>
      </c>
      <c r="C106" s="79" t="s">
        <v>1</v>
      </c>
      <c r="D106" s="79">
        <v>1</v>
      </c>
      <c r="E106" s="94"/>
      <c r="F106" s="94">
        <f t="shared" si="8"/>
        <v>0</v>
      </c>
      <c r="G106" s="102">
        <v>0</v>
      </c>
      <c r="H106" s="102">
        <f t="shared" si="9"/>
        <v>0</v>
      </c>
    </row>
    <row r="107" spans="1:8" ht="14.25" customHeight="1">
      <c r="A107" s="84"/>
      <c r="B107" s="145" t="s">
        <v>101</v>
      </c>
      <c r="C107" s="145"/>
      <c r="D107" s="145"/>
      <c r="E107" s="103"/>
      <c r="F107" s="104">
        <f>SUM(F93:F106)</f>
        <v>0</v>
      </c>
      <c r="G107" s="105"/>
      <c r="H107" s="106">
        <f>SUM(H93:H106)</f>
        <v>0</v>
      </c>
    </row>
    <row r="108" spans="1:8" ht="14.25" customHeight="1">
      <c r="A108" s="84"/>
      <c r="C108" s="85"/>
      <c r="D108" s="87"/>
      <c r="E108" s="100"/>
      <c r="F108" s="113"/>
    </row>
    <row r="109" spans="1:8" ht="14.25" customHeight="1">
      <c r="A109" s="77">
        <v>7</v>
      </c>
      <c r="B109" s="144" t="s">
        <v>102</v>
      </c>
      <c r="C109" s="144"/>
      <c r="D109" s="144"/>
      <c r="E109" s="83"/>
      <c r="F109" s="111"/>
    </row>
    <row r="110" spans="1:8" ht="13.9" customHeight="1">
      <c r="A110" s="84"/>
      <c r="B110" s="101" t="s">
        <v>103</v>
      </c>
      <c r="C110" s="79" t="s">
        <v>2</v>
      </c>
      <c r="D110" s="79">
        <v>50</v>
      </c>
      <c r="E110" s="94"/>
      <c r="F110" s="94">
        <f>D110*E110</f>
        <v>0</v>
      </c>
      <c r="G110" s="102">
        <v>0</v>
      </c>
      <c r="H110" s="102">
        <f>G110*D110</f>
        <v>0</v>
      </c>
    </row>
    <row r="111" spans="1:8" ht="25.5">
      <c r="A111" s="84"/>
      <c r="B111" s="101" t="s">
        <v>104</v>
      </c>
      <c r="C111" s="79" t="s">
        <v>40</v>
      </c>
      <c r="D111" s="79">
        <v>12</v>
      </c>
      <c r="E111" s="94"/>
      <c r="F111" s="94">
        <f>D111*E111</f>
        <v>0</v>
      </c>
      <c r="G111" s="102">
        <v>0</v>
      </c>
      <c r="H111" s="102">
        <f>G111*D111</f>
        <v>0</v>
      </c>
    </row>
    <row r="112" spans="1:8" ht="25.5">
      <c r="A112" s="84"/>
      <c r="B112" s="101" t="s">
        <v>133</v>
      </c>
      <c r="C112" s="79" t="s">
        <v>40</v>
      </c>
      <c r="D112" s="79">
        <v>12</v>
      </c>
      <c r="E112" s="94"/>
      <c r="F112" s="94">
        <f>D112*E112</f>
        <v>0</v>
      </c>
      <c r="G112" s="102">
        <v>0</v>
      </c>
      <c r="H112" s="102">
        <f>G112*D112</f>
        <v>0</v>
      </c>
    </row>
    <row r="113" spans="1:8" ht="25.5">
      <c r="A113" s="84"/>
      <c r="B113" s="101" t="s">
        <v>105</v>
      </c>
      <c r="C113" s="79" t="s">
        <v>106</v>
      </c>
      <c r="D113" s="79">
        <v>30</v>
      </c>
      <c r="E113" s="94"/>
      <c r="F113" s="94">
        <f>D113*E113</f>
        <v>0</v>
      </c>
      <c r="G113" s="102">
        <v>0</v>
      </c>
      <c r="H113" s="102">
        <f>G113*D113</f>
        <v>0</v>
      </c>
    </row>
    <row r="114" spans="1:8" ht="12.75">
      <c r="A114" s="84"/>
      <c r="B114" s="145" t="s">
        <v>107</v>
      </c>
      <c r="C114" s="145"/>
      <c r="D114" s="145"/>
      <c r="E114" s="103"/>
      <c r="F114" s="104">
        <f>SUM(F110:F113)</f>
        <v>0</v>
      </c>
      <c r="G114" s="105"/>
      <c r="H114" s="106">
        <f>SUM(H110:H113)</f>
        <v>0</v>
      </c>
    </row>
    <row r="115" spans="1:8" ht="14.25" customHeight="1">
      <c r="A115" s="84"/>
      <c r="B115" s="98"/>
      <c r="C115" s="85"/>
      <c r="D115" s="87"/>
      <c r="E115" s="100"/>
      <c r="F115" s="112"/>
    </row>
    <row r="116" spans="1:8" ht="14.25" customHeight="1">
      <c r="A116" s="77">
        <v>8</v>
      </c>
      <c r="B116" s="144" t="s">
        <v>108</v>
      </c>
      <c r="C116" s="144"/>
      <c r="D116" s="144"/>
      <c r="E116" s="83"/>
      <c r="F116" s="111"/>
    </row>
    <row r="117" spans="1:8" ht="12.75">
      <c r="A117" s="84"/>
      <c r="B117" s="101" t="s">
        <v>160</v>
      </c>
      <c r="C117" s="79" t="s">
        <v>2</v>
      </c>
      <c r="D117" s="79">
        <v>20</v>
      </c>
      <c r="E117" s="94"/>
      <c r="F117" s="94">
        <f t="shared" ref="F117:F124" si="10">D117*E117</f>
        <v>0</v>
      </c>
      <c r="G117" s="102">
        <v>0</v>
      </c>
      <c r="H117" s="102">
        <f t="shared" ref="H117:H124" si="11">G117*D117</f>
        <v>0</v>
      </c>
    </row>
    <row r="118" spans="1:8" ht="12.75">
      <c r="A118" s="84"/>
      <c r="B118" s="101" t="s">
        <v>161</v>
      </c>
      <c r="C118" s="79" t="s">
        <v>124</v>
      </c>
      <c r="D118" s="79">
        <v>20</v>
      </c>
      <c r="E118" s="94"/>
      <c r="F118" s="94">
        <f t="shared" si="10"/>
        <v>0</v>
      </c>
      <c r="G118" s="102">
        <v>0</v>
      </c>
      <c r="H118" s="102">
        <f t="shared" si="11"/>
        <v>0</v>
      </c>
    </row>
    <row r="119" spans="1:8" ht="28.15" customHeight="1">
      <c r="A119" s="84"/>
      <c r="B119" s="101" t="s">
        <v>162</v>
      </c>
      <c r="C119" s="79" t="s">
        <v>1</v>
      </c>
      <c r="D119" s="79">
        <v>1</v>
      </c>
      <c r="E119" s="94"/>
      <c r="F119" s="94">
        <f t="shared" si="10"/>
        <v>0</v>
      </c>
      <c r="G119" s="102">
        <v>0</v>
      </c>
      <c r="H119" s="102">
        <f t="shared" si="11"/>
        <v>0</v>
      </c>
    </row>
    <row r="120" spans="1:8" ht="14.25" customHeight="1">
      <c r="A120" s="84"/>
      <c r="B120" s="101" t="s">
        <v>163</v>
      </c>
      <c r="C120" s="79" t="s">
        <v>2</v>
      </c>
      <c r="D120" s="79">
        <v>100</v>
      </c>
      <c r="E120" s="94"/>
      <c r="F120" s="94">
        <f t="shared" si="10"/>
        <v>0</v>
      </c>
      <c r="G120" s="102">
        <v>0</v>
      </c>
      <c r="H120" s="102">
        <f t="shared" si="11"/>
        <v>0</v>
      </c>
    </row>
    <row r="121" spans="1:8" ht="14.25" customHeight="1">
      <c r="A121" s="84"/>
      <c r="B121" s="101" t="s">
        <v>109</v>
      </c>
      <c r="C121" s="79" t="s">
        <v>110</v>
      </c>
      <c r="D121" s="79">
        <v>100</v>
      </c>
      <c r="E121" s="94"/>
      <c r="F121" s="94">
        <f t="shared" si="10"/>
        <v>0</v>
      </c>
      <c r="G121" s="102">
        <v>0</v>
      </c>
      <c r="H121" s="102">
        <f t="shared" si="11"/>
        <v>0</v>
      </c>
    </row>
    <row r="122" spans="1:8" ht="14.25" customHeight="1">
      <c r="A122" s="84"/>
      <c r="B122" s="101" t="s">
        <v>111</v>
      </c>
      <c r="C122" s="79" t="s">
        <v>2</v>
      </c>
      <c r="D122" s="79">
        <v>100</v>
      </c>
      <c r="E122" s="94"/>
      <c r="F122" s="94">
        <f t="shared" si="10"/>
        <v>0</v>
      </c>
      <c r="G122" s="102">
        <v>0</v>
      </c>
      <c r="H122" s="102">
        <f t="shared" si="11"/>
        <v>0</v>
      </c>
    </row>
    <row r="123" spans="1:8" ht="14.25" customHeight="1">
      <c r="A123" s="84"/>
      <c r="B123" s="101" t="s">
        <v>164</v>
      </c>
      <c r="C123" s="79" t="s">
        <v>2</v>
      </c>
      <c r="D123" s="79">
        <v>100</v>
      </c>
      <c r="E123" s="94"/>
      <c r="F123" s="94">
        <f t="shared" si="10"/>
        <v>0</v>
      </c>
      <c r="G123" s="102">
        <v>0</v>
      </c>
      <c r="H123" s="102">
        <f t="shared" si="11"/>
        <v>0</v>
      </c>
    </row>
    <row r="124" spans="1:8" ht="25.5">
      <c r="A124" s="84"/>
      <c r="B124" s="101" t="s">
        <v>165</v>
      </c>
      <c r="C124" s="79" t="s">
        <v>124</v>
      </c>
      <c r="D124" s="79">
        <v>50</v>
      </c>
      <c r="E124" s="94"/>
      <c r="F124" s="94">
        <f t="shared" si="10"/>
        <v>0</v>
      </c>
      <c r="G124" s="102">
        <v>0</v>
      </c>
      <c r="H124" s="102">
        <f t="shared" si="11"/>
        <v>0</v>
      </c>
    </row>
    <row r="125" spans="1:8" ht="14.25" customHeight="1">
      <c r="A125" s="84"/>
      <c r="B125" s="145" t="s">
        <v>112</v>
      </c>
      <c r="C125" s="145"/>
      <c r="D125" s="145"/>
      <c r="E125" s="103"/>
      <c r="F125" s="104">
        <f>SUM(F117:F124)</f>
        <v>0</v>
      </c>
      <c r="G125" s="105"/>
      <c r="H125" s="106">
        <f>SUM(H117:H124)</f>
        <v>0</v>
      </c>
    </row>
    <row r="126" spans="1:8" ht="14.25" customHeight="1">
      <c r="A126" s="84"/>
      <c r="B126" s="98"/>
      <c r="C126" s="74"/>
      <c r="D126" s="88"/>
      <c r="E126" s="74"/>
      <c r="F126" s="116"/>
    </row>
    <row r="127" spans="1:8" ht="14.25" customHeight="1">
      <c r="A127" s="84"/>
      <c r="B127" s="98"/>
      <c r="C127" s="74"/>
      <c r="D127" s="88"/>
      <c r="E127" s="74"/>
      <c r="F127" s="116"/>
    </row>
    <row r="128" spans="1:8" ht="14.25" customHeight="1">
      <c r="A128" s="84"/>
      <c r="B128" s="98"/>
      <c r="C128" s="74"/>
      <c r="D128" s="88"/>
      <c r="E128" s="74"/>
      <c r="F128" s="116"/>
    </row>
    <row r="129" spans="1:12" ht="14.25" customHeight="1">
      <c r="A129" s="84"/>
      <c r="B129" s="117" t="s">
        <v>113</v>
      </c>
      <c r="C129" s="74"/>
      <c r="D129" s="88"/>
      <c r="E129" s="74"/>
      <c r="F129" s="116"/>
    </row>
    <row r="130" spans="1:12" ht="14.25" customHeight="1">
      <c r="A130" s="84"/>
      <c r="B130" s="98"/>
      <c r="C130" s="74"/>
      <c r="D130" s="88"/>
      <c r="E130" s="74"/>
      <c r="F130" s="116"/>
    </row>
    <row r="131" spans="1:12" ht="14.25" customHeight="1">
      <c r="B131" s="98"/>
      <c r="C131" s="74"/>
      <c r="D131" s="88"/>
      <c r="E131" s="74"/>
      <c r="F131" s="116"/>
    </row>
    <row r="132" spans="1:12" ht="14.25" customHeight="1">
      <c r="A132" s="89" t="s">
        <v>3</v>
      </c>
      <c r="B132" s="144" t="s">
        <v>47</v>
      </c>
      <c r="C132" s="144"/>
      <c r="D132" s="149"/>
      <c r="E132" s="118"/>
      <c r="F132" s="119">
        <f>F34</f>
        <v>0</v>
      </c>
      <c r="G132" s="120"/>
      <c r="H132" s="121">
        <f>H34</f>
        <v>0</v>
      </c>
    </row>
    <row r="133" spans="1:12" ht="14.25" customHeight="1">
      <c r="A133" s="89" t="s">
        <v>4</v>
      </c>
      <c r="B133" s="144" t="s">
        <v>114</v>
      </c>
      <c r="C133" s="144"/>
      <c r="D133" s="149"/>
      <c r="E133" s="118"/>
      <c r="F133" s="119">
        <f>F47</f>
        <v>0</v>
      </c>
      <c r="G133" s="120"/>
      <c r="H133" s="121">
        <f>H47</f>
        <v>0</v>
      </c>
    </row>
    <row r="134" spans="1:12" ht="14.25" customHeight="1">
      <c r="A134" s="89" t="s">
        <v>5</v>
      </c>
      <c r="B134" s="144" t="s">
        <v>75</v>
      </c>
      <c r="C134" s="144"/>
      <c r="D134" s="149"/>
      <c r="E134" s="118"/>
      <c r="F134" s="119">
        <f>F64</f>
        <v>0</v>
      </c>
      <c r="G134" s="120"/>
      <c r="H134" s="121">
        <f>H64</f>
        <v>0</v>
      </c>
    </row>
    <row r="135" spans="1:12" ht="14.25" customHeight="1">
      <c r="A135" s="89" t="s">
        <v>6</v>
      </c>
      <c r="B135" s="144" t="s">
        <v>77</v>
      </c>
      <c r="C135" s="144"/>
      <c r="D135" s="149"/>
      <c r="E135" s="118"/>
      <c r="F135" s="119">
        <f>F73</f>
        <v>0</v>
      </c>
      <c r="G135" s="120"/>
      <c r="H135" s="121">
        <f>H73</f>
        <v>0</v>
      </c>
    </row>
    <row r="136" spans="1:12" ht="14.25" customHeight="1">
      <c r="A136" s="89" t="s">
        <v>7</v>
      </c>
      <c r="B136" s="144" t="s">
        <v>81</v>
      </c>
      <c r="C136" s="144"/>
      <c r="D136" s="149"/>
      <c r="E136" s="118"/>
      <c r="F136" s="119">
        <f>F90</f>
        <v>0</v>
      </c>
      <c r="G136" s="120"/>
      <c r="H136" s="121">
        <f>H90</f>
        <v>0</v>
      </c>
      <c r="L136" s="122"/>
    </row>
    <row r="137" spans="1:12" ht="14.25" customHeight="1">
      <c r="A137" s="89" t="s">
        <v>8</v>
      </c>
      <c r="B137" s="144" t="s">
        <v>93</v>
      </c>
      <c r="C137" s="144"/>
      <c r="D137" s="149"/>
      <c r="E137" s="118"/>
      <c r="F137" s="119">
        <f>F107</f>
        <v>0</v>
      </c>
      <c r="G137" s="120"/>
      <c r="H137" s="121">
        <f>H107</f>
        <v>0</v>
      </c>
    </row>
    <row r="138" spans="1:12" ht="14.25" customHeight="1">
      <c r="A138" s="89" t="s">
        <v>115</v>
      </c>
      <c r="B138" s="144" t="s">
        <v>116</v>
      </c>
      <c r="C138" s="144"/>
      <c r="D138" s="149"/>
      <c r="E138" s="118"/>
      <c r="F138" s="119">
        <f>F114</f>
        <v>0</v>
      </c>
      <c r="G138" s="120"/>
      <c r="H138" s="121">
        <f>H114</f>
        <v>0</v>
      </c>
    </row>
    <row r="139" spans="1:12" ht="14.25" customHeight="1">
      <c r="A139" s="89" t="s">
        <v>117</v>
      </c>
      <c r="B139" s="144" t="s">
        <v>108</v>
      </c>
      <c r="C139" s="144"/>
      <c r="D139" s="149"/>
      <c r="E139" s="118"/>
      <c r="F139" s="119">
        <f>F125</f>
        <v>0</v>
      </c>
      <c r="G139" s="120"/>
      <c r="H139" s="121">
        <f>H125</f>
        <v>0</v>
      </c>
    </row>
    <row r="140" spans="1:12" ht="14.25" customHeight="1">
      <c r="A140" s="89"/>
      <c r="B140" s="98"/>
      <c r="C140" s="90"/>
      <c r="D140" s="90"/>
      <c r="E140" s="123"/>
      <c r="F140" s="116"/>
    </row>
    <row r="141" spans="1:12" ht="14.25" customHeight="1">
      <c r="A141" s="89"/>
      <c r="B141" s="147" t="s">
        <v>118</v>
      </c>
      <c r="C141" s="148"/>
      <c r="D141" s="148"/>
      <c r="E141" s="129"/>
      <c r="F141" s="130">
        <f>SUM(F132:F139)</f>
        <v>0</v>
      </c>
      <c r="G141" s="129"/>
      <c r="H141" s="130">
        <f>SUM(H132:H139)</f>
        <v>0</v>
      </c>
    </row>
    <row r="142" spans="1:12" ht="14.25" customHeight="1">
      <c r="A142" s="89"/>
      <c r="B142" s="147" t="s">
        <v>119</v>
      </c>
      <c r="C142" s="148"/>
      <c r="D142" s="148"/>
      <c r="E142" s="131"/>
      <c r="F142" s="130"/>
      <c r="G142" s="129"/>
      <c r="H142" s="131">
        <f>0.22*F141</f>
        <v>0</v>
      </c>
    </row>
    <row r="143" spans="1:12" ht="14.25" customHeight="1">
      <c r="B143" s="150" t="s">
        <v>186</v>
      </c>
      <c r="C143" s="151"/>
      <c r="D143" s="151"/>
      <c r="E143" s="152">
        <f>F141+H142</f>
        <v>0</v>
      </c>
      <c r="F143" s="153"/>
      <c r="G143" s="153"/>
      <c r="H143" s="154"/>
    </row>
    <row r="144" spans="1:12" ht="14.25" customHeight="1">
      <c r="C144" s="92"/>
      <c r="D144" s="92"/>
      <c r="E144" s="126"/>
      <c r="F144" s="126"/>
    </row>
    <row r="145" spans="5:6" ht="14.25" customHeight="1">
      <c r="E145" s="127"/>
      <c r="F145" s="127"/>
    </row>
  </sheetData>
  <mergeCells count="36">
    <mergeCell ref="B141:D141"/>
    <mergeCell ref="E143:H143"/>
    <mergeCell ref="B109:D109"/>
    <mergeCell ref="B114:D114"/>
    <mergeCell ref="B116:D116"/>
    <mergeCell ref="B125:D125"/>
    <mergeCell ref="B132:D132"/>
    <mergeCell ref="B142:D142"/>
    <mergeCell ref="B143:D143"/>
    <mergeCell ref="B138:D138"/>
    <mergeCell ref="B139:D139"/>
    <mergeCell ref="B136:D136"/>
    <mergeCell ref="B137:D137"/>
    <mergeCell ref="B134:D134"/>
    <mergeCell ref="B135:D135"/>
    <mergeCell ref="B133:D133"/>
    <mergeCell ref="B67:D67"/>
    <mergeCell ref="B73:D73"/>
    <mergeCell ref="B90:D90"/>
    <mergeCell ref="B107:D107"/>
    <mergeCell ref="B75:D75"/>
    <mergeCell ref="B92:D92"/>
    <mergeCell ref="B34:D34"/>
    <mergeCell ref="B36:D36"/>
    <mergeCell ref="B37:D37"/>
    <mergeCell ref="B50:D50"/>
    <mergeCell ref="B66:D66"/>
    <mergeCell ref="B47:D47"/>
    <mergeCell ref="B49:D49"/>
    <mergeCell ref="B64:D64"/>
    <mergeCell ref="B5:D5"/>
    <mergeCell ref="C1:C2"/>
    <mergeCell ref="D1:D2"/>
    <mergeCell ref="E1:F1"/>
    <mergeCell ref="G1:H1"/>
    <mergeCell ref="B4:D4"/>
  </mergeCells>
  <pageMargins left="0.7" right="0.7" top="0.75" bottom="0.75" header="0.3" footer="0.3"/>
  <pageSetup paperSize="9" scale="73" fitToHeight="0" orientation="portrait" r:id="rId1"/>
  <headerFooter>
    <oddHeader>&amp;LMSE OŠ Brinje&amp;CPopis materiala in del&amp;RProjektant:
STUDIO RAZVOJ</oddHeader>
    <oddFooter>&amp;C&amp;P</oddFooter>
  </headerFooter>
  <rowBreaks count="3" manualBreakCount="3">
    <brk id="35" max="7" man="1"/>
    <brk id="67" max="7" man="1"/>
    <brk id="111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5DC7C-0C10-47BA-A247-89988D349614}">
  <dimension ref="A1:Q25"/>
  <sheetViews>
    <sheetView tabSelected="1" view="pageBreakPreview" zoomScaleNormal="100" zoomScaleSheetLayoutView="100" workbookViewId="0">
      <selection activeCell="B16" sqref="B16"/>
    </sheetView>
  </sheetViews>
  <sheetFormatPr defaultColWidth="9.140625" defaultRowHeight="12.75"/>
  <cols>
    <col min="1" max="1" width="8.7109375" style="2" customWidth="1"/>
    <col min="2" max="2" width="37.7109375" style="2" customWidth="1"/>
    <col min="3" max="3" width="27.28515625" style="2" customWidth="1"/>
    <col min="4" max="4" width="9" style="3" customWidth="1"/>
    <col min="5" max="5" width="11.28515625" style="3" customWidth="1"/>
    <col min="6" max="6" width="18.140625" style="3" customWidth="1"/>
    <col min="7" max="7" width="11.85546875" style="1" bestFit="1" customWidth="1"/>
    <col min="8" max="8" width="17.85546875" style="1" customWidth="1"/>
    <col min="9" max="16" width="16" style="1" customWidth="1"/>
    <col min="17" max="256" width="9.140625" style="1"/>
    <col min="257" max="257" width="8.7109375" style="1" customWidth="1"/>
    <col min="258" max="258" width="47.42578125" style="1" customWidth="1"/>
    <col min="259" max="259" width="6.7109375" style="1" customWidth="1"/>
    <col min="260" max="260" width="8.7109375" style="1" customWidth="1"/>
    <col min="261" max="261" width="11.5703125" style="1" bestFit="1" customWidth="1"/>
    <col min="262" max="262" width="13" style="1" customWidth="1"/>
    <col min="263" max="263" width="9.140625" style="1"/>
    <col min="264" max="264" width="17.85546875" style="1" customWidth="1"/>
    <col min="265" max="272" width="16" style="1" customWidth="1"/>
    <col min="273" max="512" width="9.140625" style="1"/>
    <col min="513" max="513" width="8.7109375" style="1" customWidth="1"/>
    <col min="514" max="514" width="47.42578125" style="1" customWidth="1"/>
    <col min="515" max="515" width="6.7109375" style="1" customWidth="1"/>
    <col min="516" max="516" width="8.7109375" style="1" customWidth="1"/>
    <col min="517" max="517" width="11.5703125" style="1" bestFit="1" customWidth="1"/>
    <col min="518" max="518" width="13" style="1" customWidth="1"/>
    <col min="519" max="519" width="9.140625" style="1"/>
    <col min="520" max="520" width="17.85546875" style="1" customWidth="1"/>
    <col min="521" max="528" width="16" style="1" customWidth="1"/>
    <col min="529" max="768" width="9.140625" style="1"/>
    <col min="769" max="769" width="8.7109375" style="1" customWidth="1"/>
    <col min="770" max="770" width="47.42578125" style="1" customWidth="1"/>
    <col min="771" max="771" width="6.7109375" style="1" customWidth="1"/>
    <col min="772" max="772" width="8.7109375" style="1" customWidth="1"/>
    <col min="773" max="773" width="11.5703125" style="1" bestFit="1" customWidth="1"/>
    <col min="774" max="774" width="13" style="1" customWidth="1"/>
    <col min="775" max="775" width="9.140625" style="1"/>
    <col min="776" max="776" width="17.85546875" style="1" customWidth="1"/>
    <col min="777" max="784" width="16" style="1" customWidth="1"/>
    <col min="785" max="1024" width="9.140625" style="1"/>
    <col min="1025" max="1025" width="8.7109375" style="1" customWidth="1"/>
    <col min="1026" max="1026" width="47.42578125" style="1" customWidth="1"/>
    <col min="1027" max="1027" width="6.7109375" style="1" customWidth="1"/>
    <col min="1028" max="1028" width="8.7109375" style="1" customWidth="1"/>
    <col min="1029" max="1029" width="11.5703125" style="1" bestFit="1" customWidth="1"/>
    <col min="1030" max="1030" width="13" style="1" customWidth="1"/>
    <col min="1031" max="1031" width="9.140625" style="1"/>
    <col min="1032" max="1032" width="17.85546875" style="1" customWidth="1"/>
    <col min="1033" max="1040" width="16" style="1" customWidth="1"/>
    <col min="1041" max="1280" width="9.140625" style="1"/>
    <col min="1281" max="1281" width="8.7109375" style="1" customWidth="1"/>
    <col min="1282" max="1282" width="47.42578125" style="1" customWidth="1"/>
    <col min="1283" max="1283" width="6.7109375" style="1" customWidth="1"/>
    <col min="1284" max="1284" width="8.7109375" style="1" customWidth="1"/>
    <col min="1285" max="1285" width="11.5703125" style="1" bestFit="1" customWidth="1"/>
    <col min="1286" max="1286" width="13" style="1" customWidth="1"/>
    <col min="1287" max="1287" width="9.140625" style="1"/>
    <col min="1288" max="1288" width="17.85546875" style="1" customWidth="1"/>
    <col min="1289" max="1296" width="16" style="1" customWidth="1"/>
    <col min="1297" max="1536" width="9.140625" style="1"/>
    <col min="1537" max="1537" width="8.7109375" style="1" customWidth="1"/>
    <col min="1538" max="1538" width="47.42578125" style="1" customWidth="1"/>
    <col min="1539" max="1539" width="6.7109375" style="1" customWidth="1"/>
    <col min="1540" max="1540" width="8.7109375" style="1" customWidth="1"/>
    <col min="1541" max="1541" width="11.5703125" style="1" bestFit="1" customWidth="1"/>
    <col min="1542" max="1542" width="13" style="1" customWidth="1"/>
    <col min="1543" max="1543" width="9.140625" style="1"/>
    <col min="1544" max="1544" width="17.85546875" style="1" customWidth="1"/>
    <col min="1545" max="1552" width="16" style="1" customWidth="1"/>
    <col min="1553" max="1792" width="9.140625" style="1"/>
    <col min="1793" max="1793" width="8.7109375" style="1" customWidth="1"/>
    <col min="1794" max="1794" width="47.42578125" style="1" customWidth="1"/>
    <col min="1795" max="1795" width="6.7109375" style="1" customWidth="1"/>
    <col min="1796" max="1796" width="8.7109375" style="1" customWidth="1"/>
    <col min="1797" max="1797" width="11.5703125" style="1" bestFit="1" customWidth="1"/>
    <col min="1798" max="1798" width="13" style="1" customWidth="1"/>
    <col min="1799" max="1799" width="9.140625" style="1"/>
    <col min="1800" max="1800" width="17.85546875" style="1" customWidth="1"/>
    <col min="1801" max="1808" width="16" style="1" customWidth="1"/>
    <col min="1809" max="2048" width="9.140625" style="1"/>
    <col min="2049" max="2049" width="8.7109375" style="1" customWidth="1"/>
    <col min="2050" max="2050" width="47.42578125" style="1" customWidth="1"/>
    <col min="2051" max="2051" width="6.7109375" style="1" customWidth="1"/>
    <col min="2052" max="2052" width="8.7109375" style="1" customWidth="1"/>
    <col min="2053" max="2053" width="11.5703125" style="1" bestFit="1" customWidth="1"/>
    <col min="2054" max="2054" width="13" style="1" customWidth="1"/>
    <col min="2055" max="2055" width="9.140625" style="1"/>
    <col min="2056" max="2056" width="17.85546875" style="1" customWidth="1"/>
    <col min="2057" max="2064" width="16" style="1" customWidth="1"/>
    <col min="2065" max="2304" width="9.140625" style="1"/>
    <col min="2305" max="2305" width="8.7109375" style="1" customWidth="1"/>
    <col min="2306" max="2306" width="47.42578125" style="1" customWidth="1"/>
    <col min="2307" max="2307" width="6.7109375" style="1" customWidth="1"/>
    <col min="2308" max="2308" width="8.7109375" style="1" customWidth="1"/>
    <col min="2309" max="2309" width="11.5703125" style="1" bestFit="1" customWidth="1"/>
    <col min="2310" max="2310" width="13" style="1" customWidth="1"/>
    <col min="2311" max="2311" width="9.140625" style="1"/>
    <col min="2312" max="2312" width="17.85546875" style="1" customWidth="1"/>
    <col min="2313" max="2320" width="16" style="1" customWidth="1"/>
    <col min="2321" max="2560" width="9.140625" style="1"/>
    <col min="2561" max="2561" width="8.7109375" style="1" customWidth="1"/>
    <col min="2562" max="2562" width="47.42578125" style="1" customWidth="1"/>
    <col min="2563" max="2563" width="6.7109375" style="1" customWidth="1"/>
    <col min="2564" max="2564" width="8.7109375" style="1" customWidth="1"/>
    <col min="2565" max="2565" width="11.5703125" style="1" bestFit="1" customWidth="1"/>
    <col min="2566" max="2566" width="13" style="1" customWidth="1"/>
    <col min="2567" max="2567" width="9.140625" style="1"/>
    <col min="2568" max="2568" width="17.85546875" style="1" customWidth="1"/>
    <col min="2569" max="2576" width="16" style="1" customWidth="1"/>
    <col min="2577" max="2816" width="9.140625" style="1"/>
    <col min="2817" max="2817" width="8.7109375" style="1" customWidth="1"/>
    <col min="2818" max="2818" width="47.42578125" style="1" customWidth="1"/>
    <col min="2819" max="2819" width="6.7109375" style="1" customWidth="1"/>
    <col min="2820" max="2820" width="8.7109375" style="1" customWidth="1"/>
    <col min="2821" max="2821" width="11.5703125" style="1" bestFit="1" customWidth="1"/>
    <col min="2822" max="2822" width="13" style="1" customWidth="1"/>
    <col min="2823" max="2823" width="9.140625" style="1"/>
    <col min="2824" max="2824" width="17.85546875" style="1" customWidth="1"/>
    <col min="2825" max="2832" width="16" style="1" customWidth="1"/>
    <col min="2833" max="3072" width="9.140625" style="1"/>
    <col min="3073" max="3073" width="8.7109375" style="1" customWidth="1"/>
    <col min="3074" max="3074" width="47.42578125" style="1" customWidth="1"/>
    <col min="3075" max="3075" width="6.7109375" style="1" customWidth="1"/>
    <col min="3076" max="3076" width="8.7109375" style="1" customWidth="1"/>
    <col min="3077" max="3077" width="11.5703125" style="1" bestFit="1" customWidth="1"/>
    <col min="3078" max="3078" width="13" style="1" customWidth="1"/>
    <col min="3079" max="3079" width="9.140625" style="1"/>
    <col min="3080" max="3080" width="17.85546875" style="1" customWidth="1"/>
    <col min="3081" max="3088" width="16" style="1" customWidth="1"/>
    <col min="3089" max="3328" width="9.140625" style="1"/>
    <col min="3329" max="3329" width="8.7109375" style="1" customWidth="1"/>
    <col min="3330" max="3330" width="47.42578125" style="1" customWidth="1"/>
    <col min="3331" max="3331" width="6.7109375" style="1" customWidth="1"/>
    <col min="3332" max="3332" width="8.7109375" style="1" customWidth="1"/>
    <col min="3333" max="3333" width="11.5703125" style="1" bestFit="1" customWidth="1"/>
    <col min="3334" max="3334" width="13" style="1" customWidth="1"/>
    <col min="3335" max="3335" width="9.140625" style="1"/>
    <col min="3336" max="3336" width="17.85546875" style="1" customWidth="1"/>
    <col min="3337" max="3344" width="16" style="1" customWidth="1"/>
    <col min="3345" max="3584" width="9.140625" style="1"/>
    <col min="3585" max="3585" width="8.7109375" style="1" customWidth="1"/>
    <col min="3586" max="3586" width="47.42578125" style="1" customWidth="1"/>
    <col min="3587" max="3587" width="6.7109375" style="1" customWidth="1"/>
    <col min="3588" max="3588" width="8.7109375" style="1" customWidth="1"/>
    <col min="3589" max="3589" width="11.5703125" style="1" bestFit="1" customWidth="1"/>
    <col min="3590" max="3590" width="13" style="1" customWidth="1"/>
    <col min="3591" max="3591" width="9.140625" style="1"/>
    <col min="3592" max="3592" width="17.85546875" style="1" customWidth="1"/>
    <col min="3593" max="3600" width="16" style="1" customWidth="1"/>
    <col min="3601" max="3840" width="9.140625" style="1"/>
    <col min="3841" max="3841" width="8.7109375" style="1" customWidth="1"/>
    <col min="3842" max="3842" width="47.42578125" style="1" customWidth="1"/>
    <col min="3843" max="3843" width="6.7109375" style="1" customWidth="1"/>
    <col min="3844" max="3844" width="8.7109375" style="1" customWidth="1"/>
    <col min="3845" max="3845" width="11.5703125" style="1" bestFit="1" customWidth="1"/>
    <col min="3846" max="3846" width="13" style="1" customWidth="1"/>
    <col min="3847" max="3847" width="9.140625" style="1"/>
    <col min="3848" max="3848" width="17.85546875" style="1" customWidth="1"/>
    <col min="3849" max="3856" width="16" style="1" customWidth="1"/>
    <col min="3857" max="4096" width="9.140625" style="1"/>
    <col min="4097" max="4097" width="8.7109375" style="1" customWidth="1"/>
    <col min="4098" max="4098" width="47.42578125" style="1" customWidth="1"/>
    <col min="4099" max="4099" width="6.7109375" style="1" customWidth="1"/>
    <col min="4100" max="4100" width="8.7109375" style="1" customWidth="1"/>
    <col min="4101" max="4101" width="11.5703125" style="1" bestFit="1" customWidth="1"/>
    <col min="4102" max="4102" width="13" style="1" customWidth="1"/>
    <col min="4103" max="4103" width="9.140625" style="1"/>
    <col min="4104" max="4104" width="17.85546875" style="1" customWidth="1"/>
    <col min="4105" max="4112" width="16" style="1" customWidth="1"/>
    <col min="4113" max="4352" width="9.140625" style="1"/>
    <col min="4353" max="4353" width="8.7109375" style="1" customWidth="1"/>
    <col min="4354" max="4354" width="47.42578125" style="1" customWidth="1"/>
    <col min="4355" max="4355" width="6.7109375" style="1" customWidth="1"/>
    <col min="4356" max="4356" width="8.7109375" style="1" customWidth="1"/>
    <col min="4357" max="4357" width="11.5703125" style="1" bestFit="1" customWidth="1"/>
    <col min="4358" max="4358" width="13" style="1" customWidth="1"/>
    <col min="4359" max="4359" width="9.140625" style="1"/>
    <col min="4360" max="4360" width="17.85546875" style="1" customWidth="1"/>
    <col min="4361" max="4368" width="16" style="1" customWidth="1"/>
    <col min="4369" max="4608" width="9.140625" style="1"/>
    <col min="4609" max="4609" width="8.7109375" style="1" customWidth="1"/>
    <col min="4610" max="4610" width="47.42578125" style="1" customWidth="1"/>
    <col min="4611" max="4611" width="6.7109375" style="1" customWidth="1"/>
    <col min="4612" max="4612" width="8.7109375" style="1" customWidth="1"/>
    <col min="4613" max="4613" width="11.5703125" style="1" bestFit="1" customWidth="1"/>
    <col min="4614" max="4614" width="13" style="1" customWidth="1"/>
    <col min="4615" max="4615" width="9.140625" style="1"/>
    <col min="4616" max="4616" width="17.85546875" style="1" customWidth="1"/>
    <col min="4617" max="4624" width="16" style="1" customWidth="1"/>
    <col min="4625" max="4864" width="9.140625" style="1"/>
    <col min="4865" max="4865" width="8.7109375" style="1" customWidth="1"/>
    <col min="4866" max="4866" width="47.42578125" style="1" customWidth="1"/>
    <col min="4867" max="4867" width="6.7109375" style="1" customWidth="1"/>
    <col min="4868" max="4868" width="8.7109375" style="1" customWidth="1"/>
    <col min="4869" max="4869" width="11.5703125" style="1" bestFit="1" customWidth="1"/>
    <col min="4870" max="4870" width="13" style="1" customWidth="1"/>
    <col min="4871" max="4871" width="9.140625" style="1"/>
    <col min="4872" max="4872" width="17.85546875" style="1" customWidth="1"/>
    <col min="4873" max="4880" width="16" style="1" customWidth="1"/>
    <col min="4881" max="5120" width="9.140625" style="1"/>
    <col min="5121" max="5121" width="8.7109375" style="1" customWidth="1"/>
    <col min="5122" max="5122" width="47.42578125" style="1" customWidth="1"/>
    <col min="5123" max="5123" width="6.7109375" style="1" customWidth="1"/>
    <col min="5124" max="5124" width="8.7109375" style="1" customWidth="1"/>
    <col min="5125" max="5125" width="11.5703125" style="1" bestFit="1" customWidth="1"/>
    <col min="5126" max="5126" width="13" style="1" customWidth="1"/>
    <col min="5127" max="5127" width="9.140625" style="1"/>
    <col min="5128" max="5128" width="17.85546875" style="1" customWidth="1"/>
    <col min="5129" max="5136" width="16" style="1" customWidth="1"/>
    <col min="5137" max="5376" width="9.140625" style="1"/>
    <col min="5377" max="5377" width="8.7109375" style="1" customWidth="1"/>
    <col min="5378" max="5378" width="47.42578125" style="1" customWidth="1"/>
    <col min="5379" max="5379" width="6.7109375" style="1" customWidth="1"/>
    <col min="5380" max="5380" width="8.7109375" style="1" customWidth="1"/>
    <col min="5381" max="5381" width="11.5703125" style="1" bestFit="1" customWidth="1"/>
    <col min="5382" max="5382" width="13" style="1" customWidth="1"/>
    <col min="5383" max="5383" width="9.140625" style="1"/>
    <col min="5384" max="5384" width="17.85546875" style="1" customWidth="1"/>
    <col min="5385" max="5392" width="16" style="1" customWidth="1"/>
    <col min="5393" max="5632" width="9.140625" style="1"/>
    <col min="5633" max="5633" width="8.7109375" style="1" customWidth="1"/>
    <col min="5634" max="5634" width="47.42578125" style="1" customWidth="1"/>
    <col min="5635" max="5635" width="6.7109375" style="1" customWidth="1"/>
    <col min="5636" max="5636" width="8.7109375" style="1" customWidth="1"/>
    <col min="5637" max="5637" width="11.5703125" style="1" bestFit="1" customWidth="1"/>
    <col min="5638" max="5638" width="13" style="1" customWidth="1"/>
    <col min="5639" max="5639" width="9.140625" style="1"/>
    <col min="5640" max="5640" width="17.85546875" style="1" customWidth="1"/>
    <col min="5641" max="5648" width="16" style="1" customWidth="1"/>
    <col min="5649" max="5888" width="9.140625" style="1"/>
    <col min="5889" max="5889" width="8.7109375" style="1" customWidth="1"/>
    <col min="5890" max="5890" width="47.42578125" style="1" customWidth="1"/>
    <col min="5891" max="5891" width="6.7109375" style="1" customWidth="1"/>
    <col min="5892" max="5892" width="8.7109375" style="1" customWidth="1"/>
    <col min="5893" max="5893" width="11.5703125" style="1" bestFit="1" customWidth="1"/>
    <col min="5894" max="5894" width="13" style="1" customWidth="1"/>
    <col min="5895" max="5895" width="9.140625" style="1"/>
    <col min="5896" max="5896" width="17.85546875" style="1" customWidth="1"/>
    <col min="5897" max="5904" width="16" style="1" customWidth="1"/>
    <col min="5905" max="6144" width="9.140625" style="1"/>
    <col min="6145" max="6145" width="8.7109375" style="1" customWidth="1"/>
    <col min="6146" max="6146" width="47.42578125" style="1" customWidth="1"/>
    <col min="6147" max="6147" width="6.7109375" style="1" customWidth="1"/>
    <col min="6148" max="6148" width="8.7109375" style="1" customWidth="1"/>
    <col min="6149" max="6149" width="11.5703125" style="1" bestFit="1" customWidth="1"/>
    <col min="6150" max="6150" width="13" style="1" customWidth="1"/>
    <col min="6151" max="6151" width="9.140625" style="1"/>
    <col min="6152" max="6152" width="17.85546875" style="1" customWidth="1"/>
    <col min="6153" max="6160" width="16" style="1" customWidth="1"/>
    <col min="6161" max="6400" width="9.140625" style="1"/>
    <col min="6401" max="6401" width="8.7109375" style="1" customWidth="1"/>
    <col min="6402" max="6402" width="47.42578125" style="1" customWidth="1"/>
    <col min="6403" max="6403" width="6.7109375" style="1" customWidth="1"/>
    <col min="6404" max="6404" width="8.7109375" style="1" customWidth="1"/>
    <col min="6405" max="6405" width="11.5703125" style="1" bestFit="1" customWidth="1"/>
    <col min="6406" max="6406" width="13" style="1" customWidth="1"/>
    <col min="6407" max="6407" width="9.140625" style="1"/>
    <col min="6408" max="6408" width="17.85546875" style="1" customWidth="1"/>
    <col min="6409" max="6416" width="16" style="1" customWidth="1"/>
    <col min="6417" max="6656" width="9.140625" style="1"/>
    <col min="6657" max="6657" width="8.7109375" style="1" customWidth="1"/>
    <col min="6658" max="6658" width="47.42578125" style="1" customWidth="1"/>
    <col min="6659" max="6659" width="6.7109375" style="1" customWidth="1"/>
    <col min="6660" max="6660" width="8.7109375" style="1" customWidth="1"/>
    <col min="6661" max="6661" width="11.5703125" style="1" bestFit="1" customWidth="1"/>
    <col min="6662" max="6662" width="13" style="1" customWidth="1"/>
    <col min="6663" max="6663" width="9.140625" style="1"/>
    <col min="6664" max="6664" width="17.85546875" style="1" customWidth="1"/>
    <col min="6665" max="6672" width="16" style="1" customWidth="1"/>
    <col min="6673" max="6912" width="9.140625" style="1"/>
    <col min="6913" max="6913" width="8.7109375" style="1" customWidth="1"/>
    <col min="6914" max="6914" width="47.42578125" style="1" customWidth="1"/>
    <col min="6915" max="6915" width="6.7109375" style="1" customWidth="1"/>
    <col min="6916" max="6916" width="8.7109375" style="1" customWidth="1"/>
    <col min="6917" max="6917" width="11.5703125" style="1" bestFit="1" customWidth="1"/>
    <col min="6918" max="6918" width="13" style="1" customWidth="1"/>
    <col min="6919" max="6919" width="9.140625" style="1"/>
    <col min="6920" max="6920" width="17.85546875" style="1" customWidth="1"/>
    <col min="6921" max="6928" width="16" style="1" customWidth="1"/>
    <col min="6929" max="7168" width="9.140625" style="1"/>
    <col min="7169" max="7169" width="8.7109375" style="1" customWidth="1"/>
    <col min="7170" max="7170" width="47.42578125" style="1" customWidth="1"/>
    <col min="7171" max="7171" width="6.7109375" style="1" customWidth="1"/>
    <col min="7172" max="7172" width="8.7109375" style="1" customWidth="1"/>
    <col min="7173" max="7173" width="11.5703125" style="1" bestFit="1" customWidth="1"/>
    <col min="7174" max="7174" width="13" style="1" customWidth="1"/>
    <col min="7175" max="7175" width="9.140625" style="1"/>
    <col min="7176" max="7176" width="17.85546875" style="1" customWidth="1"/>
    <col min="7177" max="7184" width="16" style="1" customWidth="1"/>
    <col min="7185" max="7424" width="9.140625" style="1"/>
    <col min="7425" max="7425" width="8.7109375" style="1" customWidth="1"/>
    <col min="7426" max="7426" width="47.42578125" style="1" customWidth="1"/>
    <col min="7427" max="7427" width="6.7109375" style="1" customWidth="1"/>
    <col min="7428" max="7428" width="8.7109375" style="1" customWidth="1"/>
    <col min="7429" max="7429" width="11.5703125" style="1" bestFit="1" customWidth="1"/>
    <col min="7430" max="7430" width="13" style="1" customWidth="1"/>
    <col min="7431" max="7431" width="9.140625" style="1"/>
    <col min="7432" max="7432" width="17.85546875" style="1" customWidth="1"/>
    <col min="7433" max="7440" width="16" style="1" customWidth="1"/>
    <col min="7441" max="7680" width="9.140625" style="1"/>
    <col min="7681" max="7681" width="8.7109375" style="1" customWidth="1"/>
    <col min="7682" max="7682" width="47.42578125" style="1" customWidth="1"/>
    <col min="7683" max="7683" width="6.7109375" style="1" customWidth="1"/>
    <col min="7684" max="7684" width="8.7109375" style="1" customWidth="1"/>
    <col min="7685" max="7685" width="11.5703125" style="1" bestFit="1" customWidth="1"/>
    <col min="7686" max="7686" width="13" style="1" customWidth="1"/>
    <col min="7687" max="7687" width="9.140625" style="1"/>
    <col min="7688" max="7688" width="17.85546875" style="1" customWidth="1"/>
    <col min="7689" max="7696" width="16" style="1" customWidth="1"/>
    <col min="7697" max="7936" width="9.140625" style="1"/>
    <col min="7937" max="7937" width="8.7109375" style="1" customWidth="1"/>
    <col min="7938" max="7938" width="47.42578125" style="1" customWidth="1"/>
    <col min="7939" max="7939" width="6.7109375" style="1" customWidth="1"/>
    <col min="7940" max="7940" width="8.7109375" style="1" customWidth="1"/>
    <col min="7941" max="7941" width="11.5703125" style="1" bestFit="1" customWidth="1"/>
    <col min="7942" max="7942" width="13" style="1" customWidth="1"/>
    <col min="7943" max="7943" width="9.140625" style="1"/>
    <col min="7944" max="7944" width="17.85546875" style="1" customWidth="1"/>
    <col min="7945" max="7952" width="16" style="1" customWidth="1"/>
    <col min="7953" max="8192" width="9.140625" style="1"/>
    <col min="8193" max="8193" width="8.7109375" style="1" customWidth="1"/>
    <col min="8194" max="8194" width="47.42578125" style="1" customWidth="1"/>
    <col min="8195" max="8195" width="6.7109375" style="1" customWidth="1"/>
    <col min="8196" max="8196" width="8.7109375" style="1" customWidth="1"/>
    <col min="8197" max="8197" width="11.5703125" style="1" bestFit="1" customWidth="1"/>
    <col min="8198" max="8198" width="13" style="1" customWidth="1"/>
    <col min="8199" max="8199" width="9.140625" style="1"/>
    <col min="8200" max="8200" width="17.85546875" style="1" customWidth="1"/>
    <col min="8201" max="8208" width="16" style="1" customWidth="1"/>
    <col min="8209" max="8448" width="9.140625" style="1"/>
    <col min="8449" max="8449" width="8.7109375" style="1" customWidth="1"/>
    <col min="8450" max="8450" width="47.42578125" style="1" customWidth="1"/>
    <col min="8451" max="8451" width="6.7109375" style="1" customWidth="1"/>
    <col min="8452" max="8452" width="8.7109375" style="1" customWidth="1"/>
    <col min="8453" max="8453" width="11.5703125" style="1" bestFit="1" customWidth="1"/>
    <col min="8454" max="8454" width="13" style="1" customWidth="1"/>
    <col min="8455" max="8455" width="9.140625" style="1"/>
    <col min="8456" max="8456" width="17.85546875" style="1" customWidth="1"/>
    <col min="8457" max="8464" width="16" style="1" customWidth="1"/>
    <col min="8465" max="8704" width="9.140625" style="1"/>
    <col min="8705" max="8705" width="8.7109375" style="1" customWidth="1"/>
    <col min="8706" max="8706" width="47.42578125" style="1" customWidth="1"/>
    <col min="8707" max="8707" width="6.7109375" style="1" customWidth="1"/>
    <col min="8708" max="8708" width="8.7109375" style="1" customWidth="1"/>
    <col min="8709" max="8709" width="11.5703125" style="1" bestFit="1" customWidth="1"/>
    <col min="8710" max="8710" width="13" style="1" customWidth="1"/>
    <col min="8711" max="8711" width="9.140625" style="1"/>
    <col min="8712" max="8712" width="17.85546875" style="1" customWidth="1"/>
    <col min="8713" max="8720" width="16" style="1" customWidth="1"/>
    <col min="8721" max="8960" width="9.140625" style="1"/>
    <col min="8961" max="8961" width="8.7109375" style="1" customWidth="1"/>
    <col min="8962" max="8962" width="47.42578125" style="1" customWidth="1"/>
    <col min="8963" max="8963" width="6.7109375" style="1" customWidth="1"/>
    <col min="8964" max="8964" width="8.7109375" style="1" customWidth="1"/>
    <col min="8965" max="8965" width="11.5703125" style="1" bestFit="1" customWidth="1"/>
    <col min="8966" max="8966" width="13" style="1" customWidth="1"/>
    <col min="8967" max="8967" width="9.140625" style="1"/>
    <col min="8968" max="8968" width="17.85546875" style="1" customWidth="1"/>
    <col min="8969" max="8976" width="16" style="1" customWidth="1"/>
    <col min="8977" max="9216" width="9.140625" style="1"/>
    <col min="9217" max="9217" width="8.7109375" style="1" customWidth="1"/>
    <col min="9218" max="9218" width="47.42578125" style="1" customWidth="1"/>
    <col min="9219" max="9219" width="6.7109375" style="1" customWidth="1"/>
    <col min="9220" max="9220" width="8.7109375" style="1" customWidth="1"/>
    <col min="9221" max="9221" width="11.5703125" style="1" bestFit="1" customWidth="1"/>
    <col min="9222" max="9222" width="13" style="1" customWidth="1"/>
    <col min="9223" max="9223" width="9.140625" style="1"/>
    <col min="9224" max="9224" width="17.85546875" style="1" customWidth="1"/>
    <col min="9225" max="9232" width="16" style="1" customWidth="1"/>
    <col min="9233" max="9472" width="9.140625" style="1"/>
    <col min="9473" max="9473" width="8.7109375" style="1" customWidth="1"/>
    <col min="9474" max="9474" width="47.42578125" style="1" customWidth="1"/>
    <col min="9475" max="9475" width="6.7109375" style="1" customWidth="1"/>
    <col min="9476" max="9476" width="8.7109375" style="1" customWidth="1"/>
    <col min="9477" max="9477" width="11.5703125" style="1" bestFit="1" customWidth="1"/>
    <col min="9478" max="9478" width="13" style="1" customWidth="1"/>
    <col min="9479" max="9479" width="9.140625" style="1"/>
    <col min="9480" max="9480" width="17.85546875" style="1" customWidth="1"/>
    <col min="9481" max="9488" width="16" style="1" customWidth="1"/>
    <col min="9489" max="9728" width="9.140625" style="1"/>
    <col min="9729" max="9729" width="8.7109375" style="1" customWidth="1"/>
    <col min="9730" max="9730" width="47.42578125" style="1" customWidth="1"/>
    <col min="9731" max="9731" width="6.7109375" style="1" customWidth="1"/>
    <col min="9732" max="9732" width="8.7109375" style="1" customWidth="1"/>
    <col min="9733" max="9733" width="11.5703125" style="1" bestFit="1" customWidth="1"/>
    <col min="9734" max="9734" width="13" style="1" customWidth="1"/>
    <col min="9735" max="9735" width="9.140625" style="1"/>
    <col min="9736" max="9736" width="17.85546875" style="1" customWidth="1"/>
    <col min="9737" max="9744" width="16" style="1" customWidth="1"/>
    <col min="9745" max="9984" width="9.140625" style="1"/>
    <col min="9985" max="9985" width="8.7109375" style="1" customWidth="1"/>
    <col min="9986" max="9986" width="47.42578125" style="1" customWidth="1"/>
    <col min="9987" max="9987" width="6.7109375" style="1" customWidth="1"/>
    <col min="9988" max="9988" width="8.7109375" style="1" customWidth="1"/>
    <col min="9989" max="9989" width="11.5703125" style="1" bestFit="1" customWidth="1"/>
    <col min="9990" max="9990" width="13" style="1" customWidth="1"/>
    <col min="9991" max="9991" width="9.140625" style="1"/>
    <col min="9992" max="9992" width="17.85546875" style="1" customWidth="1"/>
    <col min="9993" max="10000" width="16" style="1" customWidth="1"/>
    <col min="10001" max="10240" width="9.140625" style="1"/>
    <col min="10241" max="10241" width="8.7109375" style="1" customWidth="1"/>
    <col min="10242" max="10242" width="47.42578125" style="1" customWidth="1"/>
    <col min="10243" max="10243" width="6.7109375" style="1" customWidth="1"/>
    <col min="10244" max="10244" width="8.7109375" style="1" customWidth="1"/>
    <col min="10245" max="10245" width="11.5703125" style="1" bestFit="1" customWidth="1"/>
    <col min="10246" max="10246" width="13" style="1" customWidth="1"/>
    <col min="10247" max="10247" width="9.140625" style="1"/>
    <col min="10248" max="10248" width="17.85546875" style="1" customWidth="1"/>
    <col min="10249" max="10256" width="16" style="1" customWidth="1"/>
    <col min="10257" max="10496" width="9.140625" style="1"/>
    <col min="10497" max="10497" width="8.7109375" style="1" customWidth="1"/>
    <col min="10498" max="10498" width="47.42578125" style="1" customWidth="1"/>
    <col min="10499" max="10499" width="6.7109375" style="1" customWidth="1"/>
    <col min="10500" max="10500" width="8.7109375" style="1" customWidth="1"/>
    <col min="10501" max="10501" width="11.5703125" style="1" bestFit="1" customWidth="1"/>
    <col min="10502" max="10502" width="13" style="1" customWidth="1"/>
    <col min="10503" max="10503" width="9.140625" style="1"/>
    <col min="10504" max="10504" width="17.85546875" style="1" customWidth="1"/>
    <col min="10505" max="10512" width="16" style="1" customWidth="1"/>
    <col min="10513" max="10752" width="9.140625" style="1"/>
    <col min="10753" max="10753" width="8.7109375" style="1" customWidth="1"/>
    <col min="10754" max="10754" width="47.42578125" style="1" customWidth="1"/>
    <col min="10755" max="10755" width="6.7109375" style="1" customWidth="1"/>
    <col min="10756" max="10756" width="8.7109375" style="1" customWidth="1"/>
    <col min="10757" max="10757" width="11.5703125" style="1" bestFit="1" customWidth="1"/>
    <col min="10758" max="10758" width="13" style="1" customWidth="1"/>
    <col min="10759" max="10759" width="9.140625" style="1"/>
    <col min="10760" max="10760" width="17.85546875" style="1" customWidth="1"/>
    <col min="10761" max="10768" width="16" style="1" customWidth="1"/>
    <col min="10769" max="11008" width="9.140625" style="1"/>
    <col min="11009" max="11009" width="8.7109375" style="1" customWidth="1"/>
    <col min="11010" max="11010" width="47.42578125" style="1" customWidth="1"/>
    <col min="11011" max="11011" width="6.7109375" style="1" customWidth="1"/>
    <col min="11012" max="11012" width="8.7109375" style="1" customWidth="1"/>
    <col min="11013" max="11013" width="11.5703125" style="1" bestFit="1" customWidth="1"/>
    <col min="11014" max="11014" width="13" style="1" customWidth="1"/>
    <col min="11015" max="11015" width="9.140625" style="1"/>
    <col min="11016" max="11016" width="17.85546875" style="1" customWidth="1"/>
    <col min="11017" max="11024" width="16" style="1" customWidth="1"/>
    <col min="11025" max="11264" width="9.140625" style="1"/>
    <col min="11265" max="11265" width="8.7109375" style="1" customWidth="1"/>
    <col min="11266" max="11266" width="47.42578125" style="1" customWidth="1"/>
    <col min="11267" max="11267" width="6.7109375" style="1" customWidth="1"/>
    <col min="11268" max="11268" width="8.7109375" style="1" customWidth="1"/>
    <col min="11269" max="11269" width="11.5703125" style="1" bestFit="1" customWidth="1"/>
    <col min="11270" max="11270" width="13" style="1" customWidth="1"/>
    <col min="11271" max="11271" width="9.140625" style="1"/>
    <col min="11272" max="11272" width="17.85546875" style="1" customWidth="1"/>
    <col min="11273" max="11280" width="16" style="1" customWidth="1"/>
    <col min="11281" max="11520" width="9.140625" style="1"/>
    <col min="11521" max="11521" width="8.7109375" style="1" customWidth="1"/>
    <col min="11522" max="11522" width="47.42578125" style="1" customWidth="1"/>
    <col min="11523" max="11523" width="6.7109375" style="1" customWidth="1"/>
    <col min="11524" max="11524" width="8.7109375" style="1" customWidth="1"/>
    <col min="11525" max="11525" width="11.5703125" style="1" bestFit="1" customWidth="1"/>
    <col min="11526" max="11526" width="13" style="1" customWidth="1"/>
    <col min="11527" max="11527" width="9.140625" style="1"/>
    <col min="11528" max="11528" width="17.85546875" style="1" customWidth="1"/>
    <col min="11529" max="11536" width="16" style="1" customWidth="1"/>
    <col min="11537" max="11776" width="9.140625" style="1"/>
    <col min="11777" max="11777" width="8.7109375" style="1" customWidth="1"/>
    <col min="11778" max="11778" width="47.42578125" style="1" customWidth="1"/>
    <col min="11779" max="11779" width="6.7109375" style="1" customWidth="1"/>
    <col min="11780" max="11780" width="8.7109375" style="1" customWidth="1"/>
    <col min="11781" max="11781" width="11.5703125" style="1" bestFit="1" customWidth="1"/>
    <col min="11782" max="11782" width="13" style="1" customWidth="1"/>
    <col min="11783" max="11783" width="9.140625" style="1"/>
    <col min="11784" max="11784" width="17.85546875" style="1" customWidth="1"/>
    <col min="11785" max="11792" width="16" style="1" customWidth="1"/>
    <col min="11793" max="12032" width="9.140625" style="1"/>
    <col min="12033" max="12033" width="8.7109375" style="1" customWidth="1"/>
    <col min="12034" max="12034" width="47.42578125" style="1" customWidth="1"/>
    <col min="12035" max="12035" width="6.7109375" style="1" customWidth="1"/>
    <col min="12036" max="12036" width="8.7109375" style="1" customWidth="1"/>
    <col min="12037" max="12037" width="11.5703125" style="1" bestFit="1" customWidth="1"/>
    <col min="12038" max="12038" width="13" style="1" customWidth="1"/>
    <col min="12039" max="12039" width="9.140625" style="1"/>
    <col min="12040" max="12040" width="17.85546875" style="1" customWidth="1"/>
    <col min="12041" max="12048" width="16" style="1" customWidth="1"/>
    <col min="12049" max="12288" width="9.140625" style="1"/>
    <col min="12289" max="12289" width="8.7109375" style="1" customWidth="1"/>
    <col min="12290" max="12290" width="47.42578125" style="1" customWidth="1"/>
    <col min="12291" max="12291" width="6.7109375" style="1" customWidth="1"/>
    <col min="12292" max="12292" width="8.7109375" style="1" customWidth="1"/>
    <col min="12293" max="12293" width="11.5703125" style="1" bestFit="1" customWidth="1"/>
    <col min="12294" max="12294" width="13" style="1" customWidth="1"/>
    <col min="12295" max="12295" width="9.140625" style="1"/>
    <col min="12296" max="12296" width="17.85546875" style="1" customWidth="1"/>
    <col min="12297" max="12304" width="16" style="1" customWidth="1"/>
    <col min="12305" max="12544" width="9.140625" style="1"/>
    <col min="12545" max="12545" width="8.7109375" style="1" customWidth="1"/>
    <col min="12546" max="12546" width="47.42578125" style="1" customWidth="1"/>
    <col min="12547" max="12547" width="6.7109375" style="1" customWidth="1"/>
    <col min="12548" max="12548" width="8.7109375" style="1" customWidth="1"/>
    <col min="12549" max="12549" width="11.5703125" style="1" bestFit="1" customWidth="1"/>
    <col min="12550" max="12550" width="13" style="1" customWidth="1"/>
    <col min="12551" max="12551" width="9.140625" style="1"/>
    <col min="12552" max="12552" width="17.85546875" style="1" customWidth="1"/>
    <col min="12553" max="12560" width="16" style="1" customWidth="1"/>
    <col min="12561" max="12800" width="9.140625" style="1"/>
    <col min="12801" max="12801" width="8.7109375" style="1" customWidth="1"/>
    <col min="12802" max="12802" width="47.42578125" style="1" customWidth="1"/>
    <col min="12803" max="12803" width="6.7109375" style="1" customWidth="1"/>
    <col min="12804" max="12804" width="8.7109375" style="1" customWidth="1"/>
    <col min="12805" max="12805" width="11.5703125" style="1" bestFit="1" customWidth="1"/>
    <col min="12806" max="12806" width="13" style="1" customWidth="1"/>
    <col min="12807" max="12807" width="9.140625" style="1"/>
    <col min="12808" max="12808" width="17.85546875" style="1" customWidth="1"/>
    <col min="12809" max="12816" width="16" style="1" customWidth="1"/>
    <col min="12817" max="13056" width="9.140625" style="1"/>
    <col min="13057" max="13057" width="8.7109375" style="1" customWidth="1"/>
    <col min="13058" max="13058" width="47.42578125" style="1" customWidth="1"/>
    <col min="13059" max="13059" width="6.7109375" style="1" customWidth="1"/>
    <col min="13060" max="13060" width="8.7109375" style="1" customWidth="1"/>
    <col min="13061" max="13061" width="11.5703125" style="1" bestFit="1" customWidth="1"/>
    <col min="13062" max="13062" width="13" style="1" customWidth="1"/>
    <col min="13063" max="13063" width="9.140625" style="1"/>
    <col min="13064" max="13064" width="17.85546875" style="1" customWidth="1"/>
    <col min="13065" max="13072" width="16" style="1" customWidth="1"/>
    <col min="13073" max="13312" width="9.140625" style="1"/>
    <col min="13313" max="13313" width="8.7109375" style="1" customWidth="1"/>
    <col min="13314" max="13314" width="47.42578125" style="1" customWidth="1"/>
    <col min="13315" max="13315" width="6.7109375" style="1" customWidth="1"/>
    <col min="13316" max="13316" width="8.7109375" style="1" customWidth="1"/>
    <col min="13317" max="13317" width="11.5703125" style="1" bestFit="1" customWidth="1"/>
    <col min="13318" max="13318" width="13" style="1" customWidth="1"/>
    <col min="13319" max="13319" width="9.140625" style="1"/>
    <col min="13320" max="13320" width="17.85546875" style="1" customWidth="1"/>
    <col min="13321" max="13328" width="16" style="1" customWidth="1"/>
    <col min="13329" max="13568" width="9.140625" style="1"/>
    <col min="13569" max="13569" width="8.7109375" style="1" customWidth="1"/>
    <col min="13570" max="13570" width="47.42578125" style="1" customWidth="1"/>
    <col min="13571" max="13571" width="6.7109375" style="1" customWidth="1"/>
    <col min="13572" max="13572" width="8.7109375" style="1" customWidth="1"/>
    <col min="13573" max="13573" width="11.5703125" style="1" bestFit="1" customWidth="1"/>
    <col min="13574" max="13574" width="13" style="1" customWidth="1"/>
    <col min="13575" max="13575" width="9.140625" style="1"/>
    <col min="13576" max="13576" width="17.85546875" style="1" customWidth="1"/>
    <col min="13577" max="13584" width="16" style="1" customWidth="1"/>
    <col min="13585" max="13824" width="9.140625" style="1"/>
    <col min="13825" max="13825" width="8.7109375" style="1" customWidth="1"/>
    <col min="13826" max="13826" width="47.42578125" style="1" customWidth="1"/>
    <col min="13827" max="13827" width="6.7109375" style="1" customWidth="1"/>
    <col min="13828" max="13828" width="8.7109375" style="1" customWidth="1"/>
    <col min="13829" max="13829" width="11.5703125" style="1" bestFit="1" customWidth="1"/>
    <col min="13830" max="13830" width="13" style="1" customWidth="1"/>
    <col min="13831" max="13831" width="9.140625" style="1"/>
    <col min="13832" max="13832" width="17.85546875" style="1" customWidth="1"/>
    <col min="13833" max="13840" width="16" style="1" customWidth="1"/>
    <col min="13841" max="14080" width="9.140625" style="1"/>
    <col min="14081" max="14081" width="8.7109375" style="1" customWidth="1"/>
    <col min="14082" max="14082" width="47.42578125" style="1" customWidth="1"/>
    <col min="14083" max="14083" width="6.7109375" style="1" customWidth="1"/>
    <col min="14084" max="14084" width="8.7109375" style="1" customWidth="1"/>
    <col min="14085" max="14085" width="11.5703125" style="1" bestFit="1" customWidth="1"/>
    <col min="14086" max="14086" width="13" style="1" customWidth="1"/>
    <col min="14087" max="14087" width="9.140625" style="1"/>
    <col min="14088" max="14088" width="17.85546875" style="1" customWidth="1"/>
    <col min="14089" max="14096" width="16" style="1" customWidth="1"/>
    <col min="14097" max="14336" width="9.140625" style="1"/>
    <col min="14337" max="14337" width="8.7109375" style="1" customWidth="1"/>
    <col min="14338" max="14338" width="47.42578125" style="1" customWidth="1"/>
    <col min="14339" max="14339" width="6.7109375" style="1" customWidth="1"/>
    <col min="14340" max="14340" width="8.7109375" style="1" customWidth="1"/>
    <col min="14341" max="14341" width="11.5703125" style="1" bestFit="1" customWidth="1"/>
    <col min="14342" max="14342" width="13" style="1" customWidth="1"/>
    <col min="14343" max="14343" width="9.140625" style="1"/>
    <col min="14344" max="14344" width="17.85546875" style="1" customWidth="1"/>
    <col min="14345" max="14352" width="16" style="1" customWidth="1"/>
    <col min="14353" max="14592" width="9.140625" style="1"/>
    <col min="14593" max="14593" width="8.7109375" style="1" customWidth="1"/>
    <col min="14594" max="14594" width="47.42578125" style="1" customWidth="1"/>
    <col min="14595" max="14595" width="6.7109375" style="1" customWidth="1"/>
    <col min="14596" max="14596" width="8.7109375" style="1" customWidth="1"/>
    <col min="14597" max="14597" width="11.5703125" style="1" bestFit="1" customWidth="1"/>
    <col min="14598" max="14598" width="13" style="1" customWidth="1"/>
    <col min="14599" max="14599" width="9.140625" style="1"/>
    <col min="14600" max="14600" width="17.85546875" style="1" customWidth="1"/>
    <col min="14601" max="14608" width="16" style="1" customWidth="1"/>
    <col min="14609" max="14848" width="9.140625" style="1"/>
    <col min="14849" max="14849" width="8.7109375" style="1" customWidth="1"/>
    <col min="14850" max="14850" width="47.42578125" style="1" customWidth="1"/>
    <col min="14851" max="14851" width="6.7109375" style="1" customWidth="1"/>
    <col min="14852" max="14852" width="8.7109375" style="1" customWidth="1"/>
    <col min="14853" max="14853" width="11.5703125" style="1" bestFit="1" customWidth="1"/>
    <col min="14854" max="14854" width="13" style="1" customWidth="1"/>
    <col min="14855" max="14855" width="9.140625" style="1"/>
    <col min="14856" max="14856" width="17.85546875" style="1" customWidth="1"/>
    <col min="14857" max="14864" width="16" style="1" customWidth="1"/>
    <col min="14865" max="15104" width="9.140625" style="1"/>
    <col min="15105" max="15105" width="8.7109375" style="1" customWidth="1"/>
    <col min="15106" max="15106" width="47.42578125" style="1" customWidth="1"/>
    <col min="15107" max="15107" width="6.7109375" style="1" customWidth="1"/>
    <col min="15108" max="15108" width="8.7109375" style="1" customWidth="1"/>
    <col min="15109" max="15109" width="11.5703125" style="1" bestFit="1" customWidth="1"/>
    <col min="15110" max="15110" width="13" style="1" customWidth="1"/>
    <col min="15111" max="15111" width="9.140625" style="1"/>
    <col min="15112" max="15112" width="17.85546875" style="1" customWidth="1"/>
    <col min="15113" max="15120" width="16" style="1" customWidth="1"/>
    <col min="15121" max="15360" width="9.140625" style="1"/>
    <col min="15361" max="15361" width="8.7109375" style="1" customWidth="1"/>
    <col min="15362" max="15362" width="47.42578125" style="1" customWidth="1"/>
    <col min="15363" max="15363" width="6.7109375" style="1" customWidth="1"/>
    <col min="15364" max="15364" width="8.7109375" style="1" customWidth="1"/>
    <col min="15365" max="15365" width="11.5703125" style="1" bestFit="1" customWidth="1"/>
    <col min="15366" max="15366" width="13" style="1" customWidth="1"/>
    <col min="15367" max="15367" width="9.140625" style="1"/>
    <col min="15368" max="15368" width="17.85546875" style="1" customWidth="1"/>
    <col min="15369" max="15376" width="16" style="1" customWidth="1"/>
    <col min="15377" max="15616" width="9.140625" style="1"/>
    <col min="15617" max="15617" width="8.7109375" style="1" customWidth="1"/>
    <col min="15618" max="15618" width="47.42578125" style="1" customWidth="1"/>
    <col min="15619" max="15619" width="6.7109375" style="1" customWidth="1"/>
    <col min="15620" max="15620" width="8.7109375" style="1" customWidth="1"/>
    <col min="15621" max="15621" width="11.5703125" style="1" bestFit="1" customWidth="1"/>
    <col min="15622" max="15622" width="13" style="1" customWidth="1"/>
    <col min="15623" max="15623" width="9.140625" style="1"/>
    <col min="15624" max="15624" width="17.85546875" style="1" customWidth="1"/>
    <col min="15625" max="15632" width="16" style="1" customWidth="1"/>
    <col min="15633" max="15872" width="9.140625" style="1"/>
    <col min="15873" max="15873" width="8.7109375" style="1" customWidth="1"/>
    <col min="15874" max="15874" width="47.42578125" style="1" customWidth="1"/>
    <col min="15875" max="15875" width="6.7109375" style="1" customWidth="1"/>
    <col min="15876" max="15876" width="8.7109375" style="1" customWidth="1"/>
    <col min="15877" max="15877" width="11.5703125" style="1" bestFit="1" customWidth="1"/>
    <col min="15878" max="15878" width="13" style="1" customWidth="1"/>
    <col min="15879" max="15879" width="9.140625" style="1"/>
    <col min="15880" max="15880" width="17.85546875" style="1" customWidth="1"/>
    <col min="15881" max="15888" width="16" style="1" customWidth="1"/>
    <col min="15889" max="16128" width="9.140625" style="1"/>
    <col min="16129" max="16129" width="8.7109375" style="1" customWidth="1"/>
    <col min="16130" max="16130" width="47.42578125" style="1" customWidth="1"/>
    <col min="16131" max="16131" width="6.7109375" style="1" customWidth="1"/>
    <col min="16132" max="16132" width="8.7109375" style="1" customWidth="1"/>
    <col min="16133" max="16133" width="11.5703125" style="1" bestFit="1" customWidth="1"/>
    <col min="16134" max="16134" width="13" style="1" customWidth="1"/>
    <col min="16135" max="16135" width="9.140625" style="1"/>
    <col min="16136" max="16136" width="17.85546875" style="1" customWidth="1"/>
    <col min="16137" max="16144" width="16" style="1" customWidth="1"/>
    <col min="16145" max="16384" width="9.140625" style="1"/>
  </cols>
  <sheetData>
    <row r="1" spans="1:17" ht="24.95" customHeight="1" thickBot="1">
      <c r="A1" s="156" t="s">
        <v>9</v>
      </c>
      <c r="B1" s="157"/>
      <c r="C1" s="157"/>
      <c r="D1" s="157"/>
      <c r="E1" s="157"/>
      <c r="F1" s="158"/>
    </row>
    <row r="2" spans="1:17" ht="13.5" thickTop="1">
      <c r="A2" s="34"/>
      <c r="F2" s="35"/>
    </row>
    <row r="3" spans="1:17" ht="17.45" customHeight="1">
      <c r="A3" s="36"/>
      <c r="B3" s="37" t="s">
        <v>10</v>
      </c>
      <c r="C3" s="37"/>
      <c r="D3" s="38"/>
      <c r="E3" s="38"/>
      <c r="F3" s="39"/>
    </row>
    <row r="4" spans="1:17" ht="36.6" customHeight="1">
      <c r="A4" s="36"/>
      <c r="B4" s="161" t="s">
        <v>189</v>
      </c>
      <c r="C4" s="161"/>
      <c r="D4" s="38"/>
      <c r="F4" s="35"/>
    </row>
    <row r="5" spans="1:17" ht="28.5" customHeight="1">
      <c r="A5" s="36"/>
      <c r="B5" s="161" t="s">
        <v>13</v>
      </c>
      <c r="C5" s="161"/>
      <c r="D5" s="38"/>
      <c r="E5" s="38"/>
      <c r="F5" s="39"/>
    </row>
    <row r="6" spans="1:17" ht="17.45" customHeight="1">
      <c r="A6" s="36"/>
      <c r="B6" s="161" t="s">
        <v>39</v>
      </c>
      <c r="C6" s="161"/>
      <c r="D6" s="38"/>
      <c r="E6" s="38"/>
      <c r="F6" s="39"/>
    </row>
    <row r="7" spans="1:17">
      <c r="A7" s="36"/>
      <c r="B7" s="40"/>
      <c r="C7" s="40"/>
      <c r="D7" s="38"/>
      <c r="E7" s="41" t="s">
        <v>11</v>
      </c>
      <c r="F7" s="42" t="s">
        <v>12</v>
      </c>
    </row>
    <row r="8" spans="1:17">
      <c r="A8" s="43" t="s">
        <v>35</v>
      </c>
      <c r="B8" s="44" t="s">
        <v>38</v>
      </c>
      <c r="C8" s="159" t="str">
        <f>B17</f>
        <v>MSE Tržnica</v>
      </c>
      <c r="D8" s="159"/>
      <c r="E8" s="45">
        <v>51696</v>
      </c>
      <c r="F8" s="39" t="s">
        <v>14</v>
      </c>
    </row>
    <row r="9" spans="1:17">
      <c r="A9" s="43" t="s">
        <v>36</v>
      </c>
      <c r="B9" s="44" t="s">
        <v>38</v>
      </c>
      <c r="C9" s="159" t="str">
        <f t="shared" ref="C9:C10" si="0">B18</f>
        <v>MSE Parkirna hiša</v>
      </c>
      <c r="D9" s="159"/>
      <c r="E9" s="45">
        <v>214578</v>
      </c>
      <c r="F9" s="39" t="s">
        <v>14</v>
      </c>
    </row>
    <row r="10" spans="1:17" ht="13.5" customHeight="1">
      <c r="A10" s="43" t="s">
        <v>37</v>
      </c>
      <c r="B10" s="44" t="s">
        <v>38</v>
      </c>
      <c r="C10" s="159" t="str">
        <f t="shared" si="0"/>
        <v>MSE OŠ Brinje</v>
      </c>
      <c r="D10" s="159"/>
      <c r="E10" s="45">
        <v>111483</v>
      </c>
      <c r="F10" s="39" t="s">
        <v>14</v>
      </c>
    </row>
    <row r="11" spans="1:17">
      <c r="A11" s="43"/>
      <c r="B11" s="44"/>
      <c r="C11" s="159"/>
      <c r="D11" s="159"/>
      <c r="E11" s="45"/>
      <c r="F11" s="39"/>
    </row>
    <row r="12" spans="1:17">
      <c r="A12" s="43"/>
      <c r="B12" s="44"/>
      <c r="C12" s="159"/>
      <c r="D12" s="159"/>
      <c r="E12" s="45"/>
      <c r="F12" s="39"/>
    </row>
    <row r="13" spans="1:17">
      <c r="A13" s="43"/>
      <c r="B13" s="44"/>
      <c r="C13" s="159"/>
      <c r="D13" s="159"/>
      <c r="E13" s="45"/>
      <c r="F13" s="39"/>
    </row>
    <row r="14" spans="1:17">
      <c r="A14" s="36"/>
      <c r="B14" s="44"/>
      <c r="C14" s="44"/>
      <c r="D14" s="38"/>
      <c r="E14" s="67">
        <f>SUM(E8:E13)</f>
        <v>377757</v>
      </c>
      <c r="F14" s="68" t="s">
        <v>14</v>
      </c>
    </row>
    <row r="15" spans="1:17" ht="15" customHeight="1">
      <c r="A15" s="36"/>
      <c r="B15" s="44"/>
      <c r="C15" s="44"/>
      <c r="D15" s="38"/>
      <c r="E15" s="38"/>
      <c r="F15" s="39"/>
      <c r="K15" s="160"/>
      <c r="L15" s="160"/>
      <c r="M15" s="160"/>
      <c r="N15" s="4"/>
      <c r="O15" s="4"/>
      <c r="P15" s="5"/>
      <c r="Q15" s="6"/>
    </row>
    <row r="16" spans="1:17" ht="37.5" customHeight="1">
      <c r="A16" s="36"/>
      <c r="B16" s="44" t="s">
        <v>15</v>
      </c>
      <c r="C16" s="46" t="s">
        <v>12</v>
      </c>
      <c r="D16" s="41" t="s">
        <v>11</v>
      </c>
      <c r="E16" s="41" t="s">
        <v>16</v>
      </c>
      <c r="F16" s="42" t="s">
        <v>17</v>
      </c>
      <c r="K16" s="155"/>
      <c r="L16" s="155"/>
      <c r="M16" s="7"/>
      <c r="N16" s="4"/>
      <c r="O16" s="4"/>
      <c r="P16" s="5"/>
      <c r="Q16" s="5"/>
    </row>
    <row r="17" spans="1:17">
      <c r="A17" s="47" t="s">
        <v>3</v>
      </c>
      <c r="B17" s="48" t="str">
        <f>'Rekapitulacija MSE'!B4</f>
        <v>MSE Tržnica</v>
      </c>
      <c r="C17" s="49" t="s">
        <v>18</v>
      </c>
      <c r="D17" s="66">
        <f>'Rekapitulacija MSE'!C4</f>
        <v>52.36</v>
      </c>
      <c r="E17" s="50"/>
      <c r="F17" s="51">
        <f>ROUND(D17*E17,2)</f>
        <v>0</v>
      </c>
      <c r="K17" s="155"/>
      <c r="L17" s="155"/>
      <c r="M17" s="7"/>
      <c r="N17" s="4"/>
      <c r="O17" s="4"/>
      <c r="P17" s="5"/>
      <c r="Q17" s="5"/>
    </row>
    <row r="18" spans="1:17">
      <c r="A18" s="47" t="s">
        <v>4</v>
      </c>
      <c r="B18" s="48" t="str">
        <f>'Rekapitulacija MSE'!B5</f>
        <v>MSE Parkirna hiša</v>
      </c>
      <c r="C18" s="49" t="s">
        <v>18</v>
      </c>
      <c r="D18" s="66">
        <f>'Rekapitulacija MSE'!C5</f>
        <v>221.32</v>
      </c>
      <c r="E18" s="50"/>
      <c r="F18" s="51">
        <f t="shared" ref="F18:F19" si="1">ROUND(D18*E18,2)</f>
        <v>0</v>
      </c>
      <c r="K18" s="155"/>
      <c r="L18" s="155"/>
      <c r="M18" s="7"/>
      <c r="N18" s="4"/>
      <c r="O18" s="4"/>
      <c r="P18" s="5"/>
      <c r="Q18" s="5"/>
    </row>
    <row r="19" spans="1:17">
      <c r="A19" s="47" t="s">
        <v>5</v>
      </c>
      <c r="B19" s="48" t="str">
        <f>'Rekapitulacija MSE'!B6</f>
        <v>MSE OŠ Brinje</v>
      </c>
      <c r="C19" s="49" t="s">
        <v>18</v>
      </c>
      <c r="D19" s="66">
        <f>'Rekapitulacija MSE'!C6</f>
        <v>114.84</v>
      </c>
      <c r="E19" s="50"/>
      <c r="F19" s="51">
        <f t="shared" si="1"/>
        <v>0</v>
      </c>
      <c r="K19" s="6"/>
      <c r="L19" s="6"/>
      <c r="M19" s="6"/>
      <c r="N19" s="4"/>
      <c r="O19" s="4"/>
      <c r="P19" s="6"/>
      <c r="Q19" s="5"/>
    </row>
    <row r="20" spans="1:17">
      <c r="A20" s="47"/>
      <c r="B20" s="48"/>
      <c r="C20" s="49"/>
      <c r="D20" s="66"/>
      <c r="E20" s="70"/>
      <c r="F20" s="51"/>
      <c r="K20" s="6"/>
      <c r="L20" s="6"/>
      <c r="M20" s="6"/>
      <c r="N20" s="4"/>
      <c r="O20" s="4"/>
      <c r="P20" s="6"/>
      <c r="Q20" s="5"/>
    </row>
    <row r="21" spans="1:17">
      <c r="A21" s="34"/>
      <c r="C21" s="65" t="s">
        <v>18</v>
      </c>
      <c r="D21" s="64">
        <f>SUM(D17:D20)</f>
        <v>388.52</v>
      </c>
      <c r="E21" s="52"/>
      <c r="F21" s="53">
        <f>SUM(F17:F20)</f>
        <v>0</v>
      </c>
      <c r="K21" s="6"/>
      <c r="L21" s="6"/>
      <c r="M21" s="6"/>
      <c r="N21" s="4"/>
      <c r="O21" s="4"/>
      <c r="P21" s="6"/>
      <c r="Q21" s="5"/>
    </row>
    <row r="22" spans="1:17" ht="18.75">
      <c r="A22" s="34"/>
      <c r="E22" s="52"/>
      <c r="F22" s="54"/>
      <c r="K22" s="6"/>
      <c r="L22" s="6"/>
      <c r="M22" s="8"/>
      <c r="N22" s="4"/>
      <c r="O22" s="4"/>
      <c r="P22" s="5"/>
      <c r="Q22" s="9"/>
    </row>
    <row r="23" spans="1:17" ht="25.5">
      <c r="A23" s="55"/>
      <c r="B23" s="11" t="s">
        <v>19</v>
      </c>
      <c r="C23" s="11"/>
      <c r="D23" s="10"/>
      <c r="E23" s="31"/>
      <c r="F23" s="56">
        <f>F21*4</f>
        <v>0</v>
      </c>
      <c r="G23" s="33"/>
    </row>
    <row r="24" spans="1:17" ht="17.100000000000001" customHeight="1">
      <c r="A24" s="57"/>
      <c r="B24" s="13" t="s">
        <v>20</v>
      </c>
      <c r="C24" s="13"/>
      <c r="D24" s="14">
        <v>0.22</v>
      </c>
      <c r="E24" s="32"/>
      <c r="F24" s="58">
        <f>F23*D24</f>
        <v>0</v>
      </c>
    </row>
    <row r="25" spans="1:17" ht="17.100000000000001" customHeight="1" thickBot="1">
      <c r="A25" s="59"/>
      <c r="B25" s="60" t="s">
        <v>21</v>
      </c>
      <c r="C25" s="60"/>
      <c r="D25" s="61"/>
      <c r="E25" s="62"/>
      <c r="F25" s="63">
        <f>F23+F24</f>
        <v>0</v>
      </c>
    </row>
  </sheetData>
  <mergeCells count="14">
    <mergeCell ref="K16:L16"/>
    <mergeCell ref="K17:L17"/>
    <mergeCell ref="K18:L18"/>
    <mergeCell ref="A1:F1"/>
    <mergeCell ref="C8:D8"/>
    <mergeCell ref="C9:D9"/>
    <mergeCell ref="C10:D10"/>
    <mergeCell ref="C11:D11"/>
    <mergeCell ref="K15:M15"/>
    <mergeCell ref="C13:D13"/>
    <mergeCell ref="B4:C4"/>
    <mergeCell ref="B5:C5"/>
    <mergeCell ref="B6:C6"/>
    <mergeCell ref="C12:D12"/>
  </mergeCells>
  <pageMargins left="1.31" right="0.7" top="0.75" bottom="0.75" header="0.3" footer="0.3"/>
  <pageSetup orientation="landscape" r:id="rId1"/>
  <ignoredErrors>
    <ignoredError sqref="E1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Rekapitulacija MSE</vt:lpstr>
      <vt:lpstr>MSE Tržnica</vt:lpstr>
      <vt:lpstr>MSE Parkirna hiša</vt:lpstr>
      <vt:lpstr>MSE OŠ Brinje</vt:lpstr>
      <vt:lpstr>Upravljanje in vzdrževanje MSE</vt:lpstr>
      <vt:lpstr>'MSE OŠ Brinje'!Print_Area</vt:lpstr>
      <vt:lpstr>'MSE Parkirna hiša'!Print_Area</vt:lpstr>
      <vt:lpstr>'MSE Tržnica'!Print_Area</vt:lpstr>
      <vt:lpstr>'Rekapitulacija MSE'!Print_Area</vt:lpstr>
      <vt:lpstr>'Upravljanje in vzdrževanje MSE'!Print_Area</vt:lpstr>
    </vt:vector>
  </TitlesOfParts>
  <Manager/>
  <Company>EL-TEC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Primoz</dc:creator>
  <cp:keywords/>
  <dc:description/>
  <cp:lastModifiedBy>Katja Hodošček</cp:lastModifiedBy>
  <cp:revision/>
  <cp:lastPrinted>2025-02-04T06:41:18Z</cp:lastPrinted>
  <dcterms:created xsi:type="dcterms:W3CDTF">2006-10-08T12:55:58Z</dcterms:created>
  <dcterms:modified xsi:type="dcterms:W3CDTF">2025-03-24T09:23:28Z</dcterms:modified>
  <cp:category/>
  <cp:contentStatus/>
</cp:coreProperties>
</file>